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365" windowHeight="13755"/>
  </bookViews>
  <sheets>
    <sheet name="Доходы" sheetId="3" r:id="rId1"/>
    <sheet name="Расходы" sheetId="10" r:id="rId2"/>
    <sheet name="Лист4" sheetId="8" state="hidden" r:id="rId3"/>
    <sheet name="Лист2" sheetId="6" state="hidden" r:id="rId4"/>
    <sheet name="Лист3" sheetId="7" state="hidden" r:id="rId5"/>
    <sheet name="Лист1" sheetId="5" state="hidden" r:id="rId6"/>
    <sheet name="Источники" sheetId="4" state="hidden" r:id="rId7"/>
  </sheets>
  <externalReferences>
    <externalReference r:id="rId8"/>
  </externalReferences>
  <definedNames>
    <definedName name="_xlnm.Print_Area" localSheetId="0">Доходы!$A$1:$K$84</definedName>
  </definedNames>
  <calcPr calcId="181029" refMode="R1C1"/>
</workbook>
</file>

<file path=xl/calcChain.xml><?xml version="1.0" encoding="utf-8"?>
<calcChain xmlns="http://schemas.openxmlformats.org/spreadsheetml/2006/main">
  <c r="I56" i="10" l="1"/>
  <c r="I47" i="10"/>
  <c r="I14" i="10"/>
  <c r="H28" i="10" l="1"/>
  <c r="I43" i="10" l="1"/>
  <c r="J47" i="10" l="1"/>
  <c r="G48" i="10" l="1"/>
  <c r="J56" i="10"/>
  <c r="J28" i="10" l="1"/>
  <c r="I28" i="10" l="1"/>
  <c r="J55" i="10"/>
  <c r="H46" i="10" l="1"/>
  <c r="G46" i="10"/>
  <c r="H49" i="10"/>
  <c r="H35" i="10"/>
  <c r="I35" i="10" s="1"/>
  <c r="I10" i="10"/>
  <c r="L8" i="10"/>
  <c r="H8" i="10"/>
  <c r="G8" i="10"/>
  <c r="K11" i="10"/>
  <c r="K8" i="10" s="1"/>
  <c r="J11" i="10"/>
  <c r="I8" i="10" l="1"/>
  <c r="J46" i="10"/>
  <c r="I46" i="10"/>
  <c r="I49" i="10"/>
  <c r="H48" i="10"/>
  <c r="D12" i="10"/>
  <c r="K16" i="10"/>
  <c r="K14" i="10"/>
  <c r="H22" i="10"/>
  <c r="G22" i="10"/>
  <c r="E22" i="10"/>
  <c r="D22" i="10"/>
  <c r="I27" i="10"/>
  <c r="J27" i="10"/>
  <c r="J26" i="10"/>
  <c r="J25" i="10"/>
  <c r="L12" i="10" l="1"/>
  <c r="K12" i="10"/>
  <c r="J15" i="10"/>
  <c r="J16" i="10"/>
  <c r="J17" i="10"/>
  <c r="J18" i="10"/>
  <c r="H10" i="3" l="1"/>
  <c r="H66" i="3"/>
  <c r="H43" i="3"/>
  <c r="E12" i="10" l="1"/>
  <c r="E10" i="10"/>
  <c r="E8" i="10" s="1"/>
  <c r="J29" i="10"/>
  <c r="J24" i="10" l="1"/>
  <c r="I24" i="10"/>
  <c r="J50" i="10"/>
  <c r="I50" i="10"/>
  <c r="K19" i="10" l="1"/>
  <c r="I52" i="10" l="1"/>
  <c r="J52" i="10"/>
  <c r="E48" i="10"/>
  <c r="J48" i="10" s="1"/>
  <c r="D48" i="10"/>
  <c r="J49" i="10"/>
  <c r="D19" i="10" l="1"/>
  <c r="J51" i="10"/>
  <c r="E19" i="10"/>
  <c r="E7" i="10" s="1"/>
  <c r="I36" i="3"/>
  <c r="J36" i="3"/>
  <c r="H36" i="3"/>
  <c r="G36" i="3"/>
  <c r="I51" i="10" l="1"/>
  <c r="L48" i="10" l="1"/>
  <c r="K48" i="10"/>
  <c r="D21" i="10"/>
  <c r="K22" i="10"/>
  <c r="L42" i="10"/>
  <c r="K42" i="10"/>
  <c r="H44" i="10"/>
  <c r="G44" i="10"/>
  <c r="E44" i="10"/>
  <c r="D44" i="10"/>
  <c r="L44" i="10"/>
  <c r="K44" i="10"/>
  <c r="J45" i="10"/>
  <c r="I22" i="10" l="1"/>
  <c r="I30" i="10" l="1"/>
  <c r="I41" i="10"/>
  <c r="H12" i="10"/>
  <c r="H7" i="10" s="1"/>
  <c r="G12" i="10"/>
  <c r="J13" i="10"/>
  <c r="I12" i="10" l="1"/>
  <c r="J20" i="10"/>
  <c r="G40" i="10"/>
  <c r="J14" i="10" l="1"/>
  <c r="I23" i="10"/>
  <c r="B40" i="10" l="1"/>
  <c r="D40" i="10"/>
  <c r="E40" i="10"/>
  <c r="H40" i="10"/>
  <c r="K40" i="10"/>
  <c r="K39" i="10" s="1"/>
  <c r="J41" i="10"/>
  <c r="I40" i="10" l="1"/>
  <c r="J40" i="10"/>
  <c r="G31" i="10"/>
  <c r="H31" i="10"/>
  <c r="J54" i="10" l="1"/>
  <c r="H34" i="10" l="1"/>
  <c r="G34" i="10"/>
  <c r="J35" i="10"/>
  <c r="I34" i="10" l="1"/>
  <c r="H21" i="10"/>
  <c r="I48" i="10"/>
  <c r="G42" i="10"/>
  <c r="G39" i="10" s="1"/>
  <c r="H42" i="10"/>
  <c r="J23" i="10"/>
  <c r="H39" i="10" l="1"/>
  <c r="I42" i="10"/>
  <c r="E42" i="10"/>
  <c r="E39" i="10" s="1"/>
  <c r="D42" i="10"/>
  <c r="J43" i="10"/>
  <c r="G7" i="10"/>
  <c r="I7" i="10" s="1"/>
  <c r="G21" i="10"/>
  <c r="J30" i="10"/>
  <c r="J12" i="10" l="1"/>
  <c r="D39" i="10"/>
  <c r="L22" i="10"/>
  <c r="K21" i="10"/>
  <c r="B22" i="10"/>
  <c r="L46" i="10"/>
  <c r="L39" i="10" s="1"/>
  <c r="H64" i="10"/>
  <c r="J44" i="10" l="1"/>
  <c r="J34" i="10"/>
  <c r="J19" i="10"/>
  <c r="D8" i="10" l="1"/>
  <c r="J10" i="10" l="1"/>
  <c r="J9" i="10"/>
  <c r="J42" i="10"/>
  <c r="J7" i="10" l="1"/>
  <c r="J8" i="10"/>
  <c r="I82" i="3"/>
  <c r="J82" i="3"/>
  <c r="G82" i="3"/>
  <c r="I59" i="3"/>
  <c r="J59" i="3"/>
  <c r="G59" i="3"/>
  <c r="H82" i="3" l="1"/>
  <c r="H59" i="3"/>
  <c r="G60" i="3" l="1"/>
  <c r="G36" i="10"/>
  <c r="G6" i="10" s="1"/>
  <c r="B44" i="10"/>
  <c r="B42" i="10"/>
  <c r="F39" i="10"/>
  <c r="B39" i="10"/>
  <c r="B38" i="10"/>
  <c r="B37" i="10"/>
  <c r="L36" i="10"/>
  <c r="K36" i="10"/>
  <c r="H36" i="10"/>
  <c r="F36" i="10"/>
  <c r="E36" i="10"/>
  <c r="D36" i="10"/>
  <c r="B36" i="10"/>
  <c r="B34" i="10"/>
  <c r="B31" i="10"/>
  <c r="L21" i="10"/>
  <c r="F21" i="10"/>
  <c r="B21" i="10"/>
  <c r="B19" i="10"/>
  <c r="B12" i="10"/>
  <c r="B8" i="10"/>
  <c r="L7" i="10"/>
  <c r="K7" i="10"/>
  <c r="D7" i="10"/>
  <c r="B7" i="10"/>
  <c r="K6" i="10" l="1"/>
  <c r="L6" i="10"/>
  <c r="L57" i="10" s="1"/>
  <c r="J36" i="10"/>
  <c r="J39" i="10"/>
  <c r="F57" i="10"/>
  <c r="D6" i="10"/>
  <c r="D57" i="10" s="1"/>
  <c r="H6" i="10"/>
  <c r="G57" i="10" l="1"/>
  <c r="I21" i="10"/>
  <c r="K57" i="10"/>
  <c r="I6" i="10"/>
  <c r="H57" i="10" l="1"/>
  <c r="H63" i="10" l="1"/>
  <c r="H61" i="10" s="1"/>
  <c r="I57" i="10"/>
  <c r="G83" i="3"/>
  <c r="D83" i="3"/>
  <c r="D60" i="3"/>
  <c r="G37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37" i="3"/>
  <c r="I6" i="4" l="1"/>
  <c r="J6" i="4" s="1"/>
  <c r="E21" i="10"/>
  <c r="E6" i="10" s="1"/>
  <c r="E57" i="10" s="1"/>
  <c r="J22" i="10"/>
  <c r="D58" i="10" l="1"/>
  <c r="J6" i="10"/>
  <c r="J57" i="10" s="1"/>
  <c r="J21" i="10"/>
</calcChain>
</file>

<file path=xl/comments1.xml><?xml version="1.0" encoding="utf-8"?>
<comments xmlns="http://schemas.openxmlformats.org/spreadsheetml/2006/main">
  <authors>
    <author>Лукичева</author>
  </authors>
  <commentLis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остатки доходов на начало года</t>
        </r>
      </text>
    </comment>
  </commentList>
</comments>
</file>

<file path=xl/sharedStrings.xml><?xml version="1.0" encoding="utf-8"?>
<sst xmlns="http://schemas.openxmlformats.org/spreadsheetml/2006/main" count="400" uniqueCount="252">
  <si>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</si>
  <si>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</si>
  <si>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</si>
  <si>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</si>
  <si>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</si>
  <si>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</si>
  <si>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</si>
  <si>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</si>
  <si>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</si>
  <si>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</si>
  <si>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</si>
  <si>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</si>
  <si>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</si>
  <si>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</si>
  <si>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</si>
  <si>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</si>
  <si>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</si>
  <si>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</si>
  <si>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</si>
  <si>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</si>
  <si>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</si>
  <si>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</si>
  <si>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</si>
  <si>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</si>
  <si>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</si>
  <si>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</si>
  <si>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</si>
  <si>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</si>
  <si>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</si>
  <si>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</si>
  <si>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</si>
  <si>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</si>
  <si>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</si>
  <si>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</si>
  <si>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</si>
  <si>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</si>
  <si>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</si>
  <si>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</si>
  <si>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</si>
  <si>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</si>
  <si>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</si>
  <si>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</si>
  <si>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</si>
  <si>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</si>
  <si>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</si>
  <si>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</si>
  <si>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</si>
  <si>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</si>
  <si>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</si>
  <si>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</si>
  <si>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</si>
  <si>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</si>
  <si>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</si>
  <si>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</si>
  <si>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</si>
  <si>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</si>
  <si>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</si>
  <si>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</si>
  <si>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</si>
  <si>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</si>
  <si>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</si>
  <si>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</si>
  <si>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</si>
  <si>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</si>
  <si>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</si>
  <si>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</si>
  <si>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</si>
  <si>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</si>
  <si>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</si>
  <si>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</si>
  <si>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</si>
  <si>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</si>
  <si>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</si>
  <si>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</si>
  <si>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</si>
  <si>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</si>
  <si>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</si>
  <si>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</si>
  <si>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</si>
  <si>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</si>
  <si>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</si>
  <si>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</si>
  <si>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</si>
  <si>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</si>
  <si>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</si>
  <si>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</si>
  <si>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</si>
  <si>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</si>
  <si>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</si>
  <si>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</si>
  <si>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</si>
  <si>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</si>
  <si>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</si>
  <si>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</si>
  <si>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</si>
  <si>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</si>
  <si>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</si>
  <si>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</si>
  <si>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</si>
  <si>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</si>
  <si>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</si>
  <si>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</si>
  <si>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</si>
  <si>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</si>
  <si>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</si>
  <si>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</si>
  <si>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2025 год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</si>
  <si>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</si>
  <si>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</si>
  <si>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</si>
  <si>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</si>
  <si>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</si>
  <si>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</si>
  <si>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</si>
  <si>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</si>
  <si>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</si>
  <si>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</si>
  <si>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</si>
  <si>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</si>
  <si>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</si>
  <si>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</si>
  <si>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</si>
  <si>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</si>
  <si>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</si>
  <si>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</si>
  <si>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</si>
  <si>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</si>
  <si>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</si>
  <si>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</si>
  <si>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</si>
  <si>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</si>
  <si>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</si>
  <si>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</si>
  <si>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</si>
  <si>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</si>
  <si>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</si>
  <si>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</si>
  <si>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Переселение граждан из аварийного жилфонда</t>
  </si>
  <si>
    <t>04.1.F3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</si>
  <si>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</si>
  <si>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</si>
  <si>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</si>
  <si>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</si>
  <si>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</si>
  <si>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04.4.01</t>
  </si>
  <si>
    <t>02.1.01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</si>
  <si>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</si>
  <si>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</si>
  <si>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</si>
  <si>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</si>
  <si>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</si>
  <si>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</si>
  <si>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04.2.01</t>
  </si>
  <si>
    <t>Корректировка бюджетных ассигнований на основании уведомлений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</si>
  <si>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</si>
  <si>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</si>
  <si>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</si>
  <si>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</si>
  <si>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</si>
  <si>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 xml:space="preserve">Обеспечение мероприятий в области благоустройства и озеленения (29266)                         </t>
  </si>
  <si>
    <t>Разработка ПСД на строительство автомобильной дороги и коммунальных сетей к территории индустриального парка</t>
  </si>
  <si>
    <t>01.3.02</t>
  </si>
  <si>
    <t>Региональный проект "Наши дворы"</t>
  </si>
  <si>
    <t>Мероприятия по БДД</t>
  </si>
  <si>
    <t>Повышение уровня благоустройства общественных и дворовых  территорий</t>
  </si>
  <si>
    <t>Субсидии бюджетам городских поселений на реализацию программ формирования современной городской среды</t>
  </si>
  <si>
    <t>Обеспечение мероприятий по поддержке семей при приобретении жилья</t>
  </si>
  <si>
    <t>02.1.02</t>
  </si>
  <si>
    <t>Оказание услуг по захоронению невостребованных трупов и содержанию кладбищ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</si>
  <si>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от14.12.2023 года № 16  " О  бюджете городского поселения Тутаев  на 2024 год и плановый период 2025- 2026 годов"</t>
  </si>
  <si>
    <t>2.   Изменения в расходной части  бюджета на 2024 год:</t>
  </si>
  <si>
    <t xml:space="preserve">2-я редакция  </t>
  </si>
  <si>
    <t>Февраль 2024 года</t>
  </si>
  <si>
    <t>Средства вышестоящих бюджетов на 2024 год</t>
  </si>
  <si>
    <t>Средства бюджета поселения 2024 год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</si>
  <si>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</si>
  <si>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</si>
  <si>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Благоустройство и восстановление воинских захоронений</t>
  </si>
  <si>
    <t>обеспечение софинансирования</t>
  </si>
  <si>
    <t>БКД комплексное развитие городских агломераций ЯО</t>
  </si>
  <si>
    <t>ул. Р-Люксембург</t>
  </si>
  <si>
    <t>пр. 50-летия Победы</t>
  </si>
  <si>
    <t>Финансирование дорожного хозяйства</t>
  </si>
  <si>
    <t>01.1.F2</t>
  </si>
  <si>
    <t>1.1.  Изменения в доходной части бюджета на 2024 год:</t>
  </si>
  <si>
    <t>1.2.  Изменения в доходной части бюджета на 2025 год:</t>
  </si>
  <si>
    <t>1.3.  Изменения в доходной части бюджета на 2026 год: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</si>
  <si>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14.12.2023 № 16 "О бюджете городского поселения Тутаев на 2024 год и на плановый период 2025-2026 годов"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</si>
  <si>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</si>
  <si>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20041 13 0000 150 (ОБ 02.02.18 +13 706 300,00, ОБ 02.02.12 +150 000 000,00, ОБ 02.02.22 +22 690 848,00, ОБ 02.02.56 +90 000 000,00)</t>
  </si>
  <si>
    <t>950 2 02 20041 13 0000 150 (ОБ 02.02.18 +13 706 300,00, ОБ 02.02.12 +30 000 000,00, ОБ 02.02.22 +22 690 848,00)</t>
  </si>
  <si>
    <t>950 2 02 20041 13 0000 150 (ОБ 02.02.18 +13 706 300,00, ОБ 02.02.22 +22 690 848,00)</t>
  </si>
  <si>
    <t>Субсидии бюджетам городских поселений на реализацию мероприятий по обеспечению жильем молодых семей</t>
  </si>
  <si>
    <t>950 2 02 25497 13 0000 150 (ОБ 01.02.08 +490 625,00, ФБ 03.02.72 +243 135,00)</t>
  </si>
  <si>
    <t>950 2 02 25497 13 0000 150 (ОБ 01.02.08 +469 427,00, ФБ 03.02.72 +236 158,00)</t>
  </si>
  <si>
    <t>950 2 02 25497 13 0000 150 (ОБ 01.02.08 +465 397,00, ФБ 03.02.72 +244 217,00)</t>
  </si>
  <si>
    <t>950 2 02 25555 13 0000 150 (ОБ 01.02.59 +4 890 495,00, ФБ 03.02.24 +16 100 490,00)</t>
  </si>
  <si>
    <t>Субсидия на реализацию мероприятий по государственной поддержке граждан, проживающих на территории Ярославской области, в сфере ипотечного жилищного кредитования</t>
  </si>
  <si>
    <t>950 2 02 29999 13 2005 150 (ОБ 02.02.13 +11 870,00)</t>
  </si>
  <si>
    <t>950 2 02 29999 13 2005 150 (ОБ 02.02.13 +7 122,00)</t>
  </si>
  <si>
    <t>950 2 02 29999 13 2005 150 (ОБ 02.02.13 +2 374,00)</t>
  </si>
  <si>
    <t>Субсидия на строительство и реконструкцию автомобильных дорог за счет средств инфраструктурного бюджетного кредита</t>
  </si>
  <si>
    <t>950 2 02 29999 13 2058 150 (ФБ 03.13.01 +9 100 000,00)</t>
  </si>
  <si>
    <t>950 2 02 29999 13 2058 150 (ФБ 03.13.01 +107 842 000,00)</t>
  </si>
  <si>
    <t>Субсидия на обустройство и восстановление воинских захоронений и военно-мемориальных объектов</t>
  </si>
  <si>
    <t>950 2 02 29999 13 2060 150 (ОБ 01.03.01 +50 401,00, ФБ 03.02.77 +136 269,00)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</si>
  <si>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</si>
  <si>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950 2 02 49999 13 4010 150 (ОБ 02.04.10 +15 516 434,00)</t>
  </si>
  <si>
    <t>955 2 02 19999 13 1004 150 (ОБ 02.01.04 +14 700 000,00)</t>
  </si>
  <si>
    <t>Межбюджетные трансферты на обеспечение мероприятий культуры</t>
  </si>
  <si>
    <t>Содержание и ремонт а/дорог</t>
  </si>
  <si>
    <t xml:space="preserve"> остаток 3 228 484=05</t>
  </si>
  <si>
    <t>Межбюджетные трансферты на содержание аварийно-спасательной службы</t>
  </si>
  <si>
    <t>950 1 13 01995 13 0001 130</t>
  </si>
  <si>
    <t>Доходы от оказания платных услуг по стирке и химической чистке текстильных и меховых изделий</t>
  </si>
  <si>
    <t>Уточнение прогноза поступлений, письмо главного администратора</t>
  </si>
  <si>
    <t>Капремонт и ремонт дорожных объектов</t>
  </si>
  <si>
    <t>Приведение в нормативное состояние подъездов к соц. объектам</t>
  </si>
  <si>
    <t>ул. Терешковой</t>
  </si>
  <si>
    <t>Разработка ПСД транспортная инфраструктура л/б Тутаев</t>
  </si>
  <si>
    <t xml:space="preserve">Обеспечение мероприятий по текущему содержанию сетей ул. освещения (29246)                         </t>
  </si>
  <si>
    <t>демонтаж и монтаж сетей ул. освещения л/б</t>
  </si>
  <si>
    <t>Комплексное благоустройство парка Победы л/б Тутаев (29266)</t>
  </si>
  <si>
    <t>Комплексное благоустройство л/б Тутаев ул. Ушакова (29266)</t>
  </si>
  <si>
    <t>Содержание учреждения по благоустройству территории г Тутаев</t>
  </si>
  <si>
    <t xml:space="preserve">Межбюджетные трансферты на спортивные мероприятия </t>
  </si>
  <si>
    <t>освещение,благоустройство, видеонаблюдение Парк Победы левый берег</t>
  </si>
  <si>
    <t xml:space="preserve">Межбюджетные трансферты на выявление  и ликвидацию вреда  окружающей среде </t>
  </si>
  <si>
    <t>Содержание спасательной станции (ЕДДС)водолазное обследование дна пляжа 98 000р., арендная плата за пользование акваторией пляжа  5 229р., хоз. расходы 10000р.</t>
  </si>
  <si>
    <t>Проведение мероприятий в день города</t>
  </si>
  <si>
    <t xml:space="preserve">воинское захоронение л/берег </t>
  </si>
  <si>
    <t>замещение средств на содержание учереждений из района за счет остатков на начало года</t>
  </si>
  <si>
    <t>8 400 000р разработка ПСД а/дороги , 6 300 000р разработка ПСД сети канализации парк "Мастер"</t>
  </si>
  <si>
    <t>ремонт двора пр.тПобеды 13,17,19,25</t>
  </si>
  <si>
    <t>реализация проекта "Ярославия.Города у Воды."</t>
  </si>
  <si>
    <t>ликвидация свалки левый берег</t>
  </si>
  <si>
    <t>з/пл. операторов стиральных машин+ 153 116р., хоз. расходы +15 000р на баню; +50 000 рю  на тех. обслуживание оборудования бани</t>
  </si>
  <si>
    <t>рулонный газон ул. Ушакова вдоль дорог возле ФОКОТ</t>
  </si>
  <si>
    <t>проезд библиотека,  ямочный ремонт</t>
  </si>
  <si>
    <t>оплата штрафов УКСТ и ЦКО  500 000р, приобретение и установка сити-формата 300 000р.,+1500000 приобретение а/м Нива для муниципального контроля благоустройства</t>
  </si>
  <si>
    <t>Межбюджетные трасферты  на выполнение других обязательств органами местного самоуправления</t>
  </si>
  <si>
    <t>приобретение 2-ой квартиры  не менее 55 кв.м</t>
  </si>
  <si>
    <t>4.4</t>
  </si>
  <si>
    <t>Межбюджетные трансферты на поддержку деятельности ТОС</t>
  </si>
  <si>
    <t>дополнительные БА на деятельность ТОС</t>
  </si>
  <si>
    <t>увеличение БА благоустройство сквера Афганцев  в связи с корректировкой сметы</t>
  </si>
  <si>
    <r>
      <rPr>
        <sz val="11"/>
        <rFont val="Times New Roman"/>
        <family val="1"/>
        <charset val="204"/>
      </rPr>
      <t xml:space="preserve">Вводим остатки для распределения по мероприятиям, в т.ч ливневки УКСТ 500тр; 964 тр. 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проезд 2-я Овражная и прочие ( резерв)</t>
    </r>
  </si>
  <si>
    <t>Внешнее благоустройство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</si>
  <si>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</si>
  <si>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кадастровые работы ,изготовление на защитные сооружения гражданской обороны</t>
  </si>
  <si>
    <t>уточнение объемов финансирования</t>
  </si>
  <si>
    <t>300т.р песок на пляж; 500т.р разработка концепции пешеходной зоны  правый берег Тутаев и -10,0т.руб соф. к воинским захоронениям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</si>
</sst>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4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7" borderId="0" xfId="0" applyFont="1" applyFill="1" applyAlignment="1">
      <alignment horizontal="center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/>
    <xf numFmtId="0" fontId="17" fillId="10" borderId="21" xfId="2" applyFont="1" applyFill="1" applyBorder="1" applyAlignment="1">
      <alignment vertical="top" wrapText="1"/>
    </xf>
    <xf numFmtId="0" fontId="16" fillId="10" borderId="21" xfId="2" applyFont="1" applyFill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17" fillId="0" borderId="0" xfId="0" applyFont="1"/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3" xfId="0" applyFont="1" applyBorder="1" applyAlignment="1">
      <alignment horizontal="left" vertical="center" wrapText="1"/>
    </xf>
    <xf numFmtId="0" fontId="20" fillId="0" borderId="0" xfId="0" applyFont="1"/>
    <xf numFmtId="4" fontId="20" fillId="2" borderId="1" xfId="0" applyNumberFormat="1" applyFont="1" applyFill="1" applyBorder="1" applyAlignment="1">
      <alignment horizontal="center" vertical="center"/>
    </xf>
    <xf numFmtId="4" fontId="20" fillId="0" borderId="1" xfId="2" applyNumberFormat="1" applyFont="1" applyBorder="1" applyAlignment="1">
      <alignment horizontal="center" vertical="center" wrapText="1"/>
    </xf>
    <xf numFmtId="10" fontId="20" fillId="0" borderId="1" xfId="2" applyNumberFormat="1" applyFont="1" applyBorder="1" applyAlignment="1">
      <alignment horizontal="center" vertical="center" wrapText="1"/>
    </xf>
    <xf numFmtId="10" fontId="20" fillId="10" borderId="1" xfId="2" applyNumberFormat="1" applyFont="1" applyFill="1" applyBorder="1" applyAlignment="1">
      <alignment horizontal="center" vertical="center" wrapText="1"/>
    </xf>
    <xf numFmtId="4" fontId="20" fillId="10" borderId="1" xfId="2" applyNumberFormat="1" applyFont="1" applyFill="1" applyBorder="1" applyAlignment="1">
      <alignment horizontal="center" vertical="center" wrapText="1"/>
    </xf>
    <xf numFmtId="10" fontId="20" fillId="2" borderId="1" xfId="2" applyNumberFormat="1" applyFont="1" applyFill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10" fontId="21" fillId="10" borderId="1" xfId="2" applyNumberFormat="1" applyFont="1" applyFill="1" applyBorder="1" applyAlignment="1">
      <alignment horizontal="center" vertical="center" wrapText="1"/>
    </xf>
    <xf numFmtId="4" fontId="21" fillId="10" borderId="1" xfId="2" applyNumberFormat="1" applyFont="1" applyFill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4" fontId="20" fillId="0" borderId="0" xfId="0" applyNumberFormat="1" applyFont="1" applyAlignment="1">
      <alignment horizontal="center" wrapText="1"/>
    </xf>
    <xf numFmtId="10" fontId="20" fillId="0" borderId="0" xfId="0" applyNumberFormat="1" applyFont="1" applyAlignment="1">
      <alignment horizont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16" fillId="2" borderId="0" xfId="0" applyNumberFormat="1" applyFont="1" applyFill="1" applyAlignment="1">
      <alignment horizont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  <xf numFmtId="4" fontId="14" fillId="2" borderId="0" xfId="0" applyNumberFormat="1" applyFont="1" applyFill="1" applyAlignment="1">
      <alignment horizontal="center" vertical="center" wrapText="1"/>
    </xf>
    <xf numFmtId="49" fontId="16" fillId="2" borderId="0" xfId="0" applyNumberFormat="1" applyFont="1" applyFill="1" applyAlignment="1">
      <alignment horizontal="center" vertical="center" wrapText="1"/>
    </xf>
    <xf numFmtId="49" fontId="20" fillId="0" borderId="1" xfId="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10" fontId="17" fillId="10" borderId="1" xfId="2" applyNumberFormat="1" applyFont="1" applyFill="1" applyBorder="1" applyAlignment="1">
      <alignment horizontal="center" vertical="center" wrapText="1"/>
    </xf>
    <xf numFmtId="4" fontId="17" fillId="10" borderId="1" xfId="2" applyNumberFormat="1" applyFont="1" applyFill="1" applyBorder="1" applyAlignment="1">
      <alignment horizontal="center" vertical="center" wrapText="1"/>
    </xf>
    <xf numFmtId="10" fontId="17" fillId="0" borderId="1" xfId="2" applyNumberFormat="1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10" fontId="21" fillId="2" borderId="1" xfId="2" applyNumberFormat="1" applyFont="1" applyFill="1" applyBorder="1" applyAlignment="1">
      <alignment horizontal="center" vertical="center" wrapText="1"/>
    </xf>
    <xf numFmtId="0" fontId="17" fillId="0" borderId="21" xfId="0" applyFont="1" applyBorder="1"/>
    <xf numFmtId="0" fontId="14" fillId="0" borderId="0" xfId="0" applyFont="1" applyAlignment="1">
      <alignment horizontal="left" vertical="center" wrapText="1"/>
    </xf>
    <xf numFmtId="4" fontId="14" fillId="2" borderId="14" xfId="0" applyNumberFormat="1" applyFont="1" applyFill="1" applyBorder="1" applyAlignment="1">
      <alignment horizontal="center" vertical="center" wrapText="1"/>
    </xf>
    <xf numFmtId="0" fontId="17" fillId="10" borderId="1" xfId="2" applyFont="1" applyFill="1" applyBorder="1" applyAlignment="1">
      <alignment vertical="top" wrapText="1"/>
    </xf>
    <xf numFmtId="0" fontId="17" fillId="0" borderId="1" xfId="2" applyFont="1" applyBorder="1" applyAlignment="1">
      <alignment horizontal="left" vertical="top" wrapText="1"/>
    </xf>
    <xf numFmtId="49" fontId="21" fillId="0" borderId="1" xfId="2" applyNumberFormat="1" applyFont="1" applyBorder="1" applyAlignment="1">
      <alignment horizontal="center" vertical="top" wrapText="1"/>
    </xf>
    <xf numFmtId="0" fontId="20" fillId="0" borderId="1" xfId="2" applyFont="1" applyBorder="1" applyAlignment="1">
      <alignment horizontal="left" vertical="top" wrapText="1"/>
    </xf>
    <xf numFmtId="0" fontId="21" fillId="0" borderId="1" xfId="2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left" vertical="center" wrapText="1"/>
    </xf>
    <xf numFmtId="49" fontId="20" fillId="0" borderId="2" xfId="2" applyNumberFormat="1" applyFont="1" applyBorder="1" applyAlignment="1">
      <alignment horizontal="center" vertical="top" wrapText="1"/>
    </xf>
    <xf numFmtId="0" fontId="20" fillId="0" borderId="2" xfId="2" applyFont="1" applyBorder="1" applyAlignment="1">
      <alignment horizontal="left" vertical="top" wrapText="1"/>
    </xf>
    <xf numFmtId="49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10" fontId="20" fillId="0" borderId="2" xfId="2" applyNumberFormat="1" applyFont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/>
    </xf>
    <xf numFmtId="10" fontId="20" fillId="10" borderId="2" xfId="2" applyNumberFormat="1" applyFont="1" applyFill="1" applyBorder="1" applyAlignment="1">
      <alignment horizontal="center" vertical="center" wrapText="1"/>
    </xf>
    <xf numFmtId="4" fontId="20" fillId="10" borderId="2" xfId="2" applyNumberFormat="1" applyFont="1" applyFill="1" applyBorder="1" applyAlignment="1">
      <alignment horizontal="center" vertical="center" wrapText="1"/>
    </xf>
    <xf numFmtId="0" fontId="17" fillId="10" borderId="2" xfId="2" applyFont="1" applyFill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0" fontId="17" fillId="9" borderId="3" xfId="2" applyFont="1" applyFill="1" applyBorder="1" applyAlignment="1">
      <alignment vertical="top" wrapText="1"/>
    </xf>
    <xf numFmtId="49" fontId="15" fillId="5" borderId="5" xfId="0" applyNumberFormat="1" applyFont="1" applyFill="1" applyBorder="1" applyAlignment="1">
      <alignment horizontal="center" vertical="center" wrapText="1"/>
    </xf>
    <xf numFmtId="49" fontId="15" fillId="5" borderId="6" xfId="0" applyNumberFormat="1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center" vertical="center" wrapText="1"/>
    </xf>
    <xf numFmtId="4" fontId="15" fillId="5" borderId="6" xfId="0" applyNumberFormat="1" applyFont="1" applyFill="1" applyBorder="1" applyAlignment="1">
      <alignment horizontal="center" vertical="center" wrapText="1"/>
    </xf>
    <xf numFmtId="10" fontId="15" fillId="5" borderId="6" xfId="0" applyNumberFormat="1" applyFont="1" applyFill="1" applyBorder="1" applyAlignment="1">
      <alignment horizontal="center" vertical="center" wrapText="1"/>
    </xf>
    <xf numFmtId="10" fontId="16" fillId="5" borderId="25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10" fontId="14" fillId="0" borderId="12" xfId="0" applyNumberFormat="1" applyFont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 wrapText="1"/>
    </xf>
    <xf numFmtId="10" fontId="14" fillId="2" borderId="12" xfId="0" applyNumberFormat="1" applyFont="1" applyFill="1" applyBorder="1" applyAlignment="1">
      <alignment horizontal="center" vertical="center" wrapText="1"/>
    </xf>
    <xf numFmtId="49" fontId="19" fillId="4" borderId="3" xfId="2" applyNumberFormat="1" applyFont="1" applyFill="1" applyBorder="1" applyAlignment="1">
      <alignment horizontal="center" vertical="top" wrapText="1"/>
    </xf>
    <xf numFmtId="49" fontId="23" fillId="0" borderId="4" xfId="2" applyNumberFormat="1" applyFont="1" applyBorder="1" applyAlignment="1">
      <alignment horizontal="center" vertical="top" wrapText="1"/>
    </xf>
    <xf numFmtId="49" fontId="21" fillId="0" borderId="4" xfId="2" applyNumberFormat="1" applyFont="1" applyBorder="1" applyAlignment="1">
      <alignment horizontal="center" vertical="top" wrapText="1"/>
    </xf>
    <xf numFmtId="0" fontId="17" fillId="10" borderId="26" xfId="2" applyFont="1" applyFill="1" applyBorder="1" applyAlignment="1">
      <alignment vertical="top" wrapText="1"/>
    </xf>
    <xf numFmtId="49" fontId="18" fillId="4" borderId="5" xfId="2" applyNumberFormat="1" applyFont="1" applyFill="1" applyBorder="1" applyAlignment="1">
      <alignment horizontal="center" vertical="top" wrapText="1"/>
    </xf>
    <xf numFmtId="0" fontId="18" fillId="4" borderId="6" xfId="2" applyFont="1" applyFill="1" applyBorder="1" applyAlignment="1">
      <alignment horizontal="left" vertical="top" wrapText="1"/>
    </xf>
    <xf numFmtId="49" fontId="18" fillId="4" borderId="6" xfId="2" applyNumberFormat="1" applyFont="1" applyFill="1" applyBorder="1" applyAlignment="1">
      <alignment horizontal="center" vertical="center" wrapText="1"/>
    </xf>
    <xf numFmtId="4" fontId="18" fillId="4" borderId="6" xfId="2" applyNumberFormat="1" applyFont="1" applyFill="1" applyBorder="1" applyAlignment="1">
      <alignment horizontal="center" vertical="center" wrapText="1"/>
    </xf>
    <xf numFmtId="10" fontId="18" fillId="4" borderId="6" xfId="2" applyNumberFormat="1" applyFont="1" applyFill="1" applyBorder="1" applyAlignment="1">
      <alignment horizontal="center" vertical="center" wrapText="1"/>
    </xf>
    <xf numFmtId="0" fontId="17" fillId="9" borderId="25" xfId="2" applyFont="1" applyFill="1" applyBorder="1" applyAlignment="1">
      <alignment vertical="top" wrapText="1"/>
    </xf>
    <xf numFmtId="49" fontId="23" fillId="0" borderId="13" xfId="2" applyNumberFormat="1" applyFont="1" applyBorder="1" applyAlignment="1">
      <alignment horizontal="center" vertical="top" wrapText="1"/>
    </xf>
    <xf numFmtId="49" fontId="21" fillId="0" borderId="7" xfId="2" applyNumberFormat="1" applyFont="1" applyBorder="1" applyAlignment="1">
      <alignment horizontal="center" vertical="top" wrapText="1"/>
    </xf>
    <xf numFmtId="0" fontId="20" fillId="0" borderId="3" xfId="2" applyFont="1" applyBorder="1" applyAlignment="1">
      <alignment horizontal="left" vertical="top" wrapText="1"/>
    </xf>
    <xf numFmtId="49" fontId="20" fillId="0" borderId="3" xfId="2" applyNumberFormat="1" applyFont="1" applyBorder="1" applyAlignment="1">
      <alignment horizontal="center" vertical="center" wrapText="1"/>
    </xf>
    <xf numFmtId="4" fontId="20" fillId="0" borderId="3" xfId="2" applyNumberFormat="1" applyFont="1" applyBorder="1" applyAlignment="1">
      <alignment horizontal="center" vertical="center" wrapText="1"/>
    </xf>
    <xf numFmtId="10" fontId="20" fillId="0" borderId="3" xfId="2" applyNumberFormat="1" applyFont="1" applyBorder="1" applyAlignment="1">
      <alignment horizontal="center" vertical="center" wrapText="1"/>
    </xf>
    <xf numFmtId="10" fontId="20" fillId="10" borderId="3" xfId="2" applyNumberFormat="1" applyFont="1" applyFill="1" applyBorder="1" applyAlignment="1">
      <alignment horizontal="center" vertical="center" wrapText="1"/>
    </xf>
    <xf numFmtId="4" fontId="20" fillId="10" borderId="3" xfId="2" applyNumberFormat="1" applyFont="1" applyFill="1" applyBorder="1" applyAlignment="1">
      <alignment horizontal="center" vertical="center" wrapText="1"/>
    </xf>
    <xf numFmtId="49" fontId="24" fillId="0" borderId="5" xfId="2" applyNumberFormat="1" applyFont="1" applyBorder="1" applyAlignment="1">
      <alignment horizontal="center" vertical="top" wrapText="1"/>
    </xf>
    <xf numFmtId="0" fontId="24" fillId="0" borderId="6" xfId="2" applyFont="1" applyBorder="1" applyAlignment="1">
      <alignment horizontal="left" vertical="top" wrapText="1"/>
    </xf>
    <xf numFmtId="49" fontId="24" fillId="0" borderId="6" xfId="2" applyNumberFormat="1" applyFont="1" applyBorder="1" applyAlignment="1">
      <alignment horizontal="center" vertical="center" wrapText="1"/>
    </xf>
    <xf numFmtId="4" fontId="24" fillId="0" borderId="6" xfId="2" applyNumberFormat="1" applyFont="1" applyBorder="1" applyAlignment="1">
      <alignment horizontal="center" vertical="center" wrapText="1"/>
    </xf>
    <xf numFmtId="10" fontId="24" fillId="0" borderId="6" xfId="2" applyNumberFormat="1" applyFont="1" applyBorder="1" applyAlignment="1">
      <alignment horizontal="center" vertical="center" wrapText="1"/>
    </xf>
    <xf numFmtId="10" fontId="24" fillId="10" borderId="6" xfId="2" applyNumberFormat="1" applyFont="1" applyFill="1" applyBorder="1" applyAlignment="1">
      <alignment horizontal="center" vertical="center" wrapText="1"/>
    </xf>
    <xf numFmtId="0" fontId="17" fillId="10" borderId="25" xfId="2" applyFont="1" applyFill="1" applyBorder="1" applyAlignment="1">
      <alignment vertical="top" wrapText="1"/>
    </xf>
    <xf numFmtId="49" fontId="25" fillId="0" borderId="7" xfId="2" applyNumberFormat="1" applyFont="1" applyBorder="1" applyAlignment="1">
      <alignment horizontal="center" vertical="top" wrapText="1"/>
    </xf>
    <xf numFmtId="0" fontId="17" fillId="0" borderId="3" xfId="2" applyFont="1" applyBorder="1" applyAlignment="1">
      <alignment horizontal="left" vertical="top" wrapText="1"/>
    </xf>
    <xf numFmtId="49" fontId="17" fillId="0" borderId="3" xfId="2" applyNumberFormat="1" applyFont="1" applyBorder="1" applyAlignment="1">
      <alignment horizontal="center" vertical="center" wrapText="1"/>
    </xf>
    <xf numFmtId="4" fontId="17" fillId="0" borderId="3" xfId="2" applyNumberFormat="1" applyFont="1" applyBorder="1" applyAlignment="1">
      <alignment horizontal="center" vertical="center" wrapText="1"/>
    </xf>
    <xf numFmtId="10" fontId="17" fillId="0" borderId="3" xfId="2" applyNumberFormat="1" applyFont="1" applyBorder="1" applyAlignment="1">
      <alignment horizontal="center" vertical="center" wrapText="1"/>
    </xf>
    <xf numFmtId="4" fontId="17" fillId="2" borderId="3" xfId="0" applyNumberFormat="1" applyFont="1" applyFill="1" applyBorder="1" applyAlignment="1">
      <alignment horizontal="center" vertical="center"/>
    </xf>
    <xf numFmtId="10" fontId="17" fillId="10" borderId="3" xfId="2" applyNumberFormat="1" applyFont="1" applyFill="1" applyBorder="1" applyAlignment="1">
      <alignment horizontal="center" vertical="center" wrapText="1"/>
    </xf>
    <xf numFmtId="4" fontId="17" fillId="10" borderId="3" xfId="2" applyNumberFormat="1" applyFont="1" applyFill="1" applyBorder="1" applyAlignment="1">
      <alignment horizontal="center" vertical="center" wrapText="1"/>
    </xf>
    <xf numFmtId="0" fontId="19" fillId="4" borderId="3" xfId="2" applyFont="1" applyFill="1" applyBorder="1" applyAlignment="1">
      <alignment horizontal="left" vertical="top" wrapText="1"/>
    </xf>
    <xf numFmtId="49" fontId="21" fillId="4" borderId="3" xfId="2" applyNumberFormat="1" applyFont="1" applyFill="1" applyBorder="1" applyAlignment="1">
      <alignment horizontal="center" vertical="center" wrapText="1"/>
    </xf>
    <xf numFmtId="4" fontId="19" fillId="4" borderId="3" xfId="2" applyNumberFormat="1" applyFont="1" applyFill="1" applyBorder="1" applyAlignment="1">
      <alignment horizontal="center" vertical="center" wrapText="1"/>
    </xf>
    <xf numFmtId="10" fontId="19" fillId="4" borderId="3" xfId="2" applyNumberFormat="1" applyFont="1" applyFill="1" applyBorder="1" applyAlignment="1">
      <alignment horizontal="center" vertical="center" wrapText="1"/>
    </xf>
    <xf numFmtId="4" fontId="21" fillId="4" borderId="3" xfId="2" applyNumberFormat="1" applyFont="1" applyFill="1" applyBorder="1" applyAlignment="1">
      <alignment horizontal="center" vertical="center" wrapText="1"/>
    </xf>
    <xf numFmtId="10" fontId="21" fillId="4" borderId="3" xfId="2" applyNumberFormat="1" applyFont="1" applyFill="1" applyBorder="1" applyAlignment="1">
      <alignment horizontal="center" vertical="center" wrapText="1"/>
    </xf>
    <xf numFmtId="49" fontId="20" fillId="0" borderId="4" xfId="2" applyNumberFormat="1" applyFont="1" applyBorder="1" applyAlignment="1">
      <alignment horizontal="center" vertical="top" wrapText="1"/>
    </xf>
    <xf numFmtId="49" fontId="23" fillId="0" borderId="7" xfId="2" applyNumberFormat="1" applyFont="1" applyBorder="1" applyAlignment="1">
      <alignment horizontal="center" vertical="top" wrapText="1"/>
    </xf>
    <xf numFmtId="4" fontId="20" fillId="2" borderId="3" xfId="0" applyNumberFormat="1" applyFont="1" applyFill="1" applyBorder="1" applyAlignment="1">
      <alignment horizontal="center" vertical="center"/>
    </xf>
    <xf numFmtId="4" fontId="24" fillId="10" borderId="6" xfId="2" applyNumberFormat="1" applyFont="1" applyFill="1" applyBorder="1" applyAlignment="1">
      <alignment horizontal="center" vertical="center" wrapText="1"/>
    </xf>
    <xf numFmtId="49" fontId="21" fillId="0" borderId="2" xfId="2" applyNumberFormat="1" applyFont="1" applyBorder="1" applyAlignment="1">
      <alignment horizontal="center" vertical="top" wrapText="1"/>
    </xf>
    <xf numFmtId="0" fontId="21" fillId="0" borderId="2" xfId="2" applyFont="1" applyBorder="1" applyAlignment="1">
      <alignment horizontal="left" vertical="top" wrapText="1"/>
    </xf>
    <xf numFmtId="49" fontId="21" fillId="0" borderId="2" xfId="2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 wrapText="1"/>
    </xf>
    <xf numFmtId="10" fontId="21" fillId="0" borderId="2" xfId="2" applyNumberFormat="1" applyFont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/>
    </xf>
    <xf numFmtId="10" fontId="21" fillId="10" borderId="2" xfId="2" applyNumberFormat="1" applyFont="1" applyFill="1" applyBorder="1" applyAlignment="1">
      <alignment horizontal="center" vertical="center" wrapText="1"/>
    </xf>
    <xf numFmtId="4" fontId="21" fillId="10" borderId="2" xfId="2" applyNumberFormat="1" applyFont="1" applyFill="1" applyBorder="1" applyAlignment="1">
      <alignment horizontal="center" vertical="center" wrapText="1"/>
    </xf>
    <xf numFmtId="49" fontId="21" fillId="0" borderId="3" xfId="2" applyNumberFormat="1" applyFont="1" applyBorder="1" applyAlignment="1">
      <alignment horizontal="center" vertical="top" wrapText="1"/>
    </xf>
    <xf numFmtId="0" fontId="21" fillId="0" borderId="3" xfId="2" applyFont="1" applyBorder="1" applyAlignment="1">
      <alignment horizontal="left" vertical="top" wrapText="1"/>
    </xf>
    <xf numFmtId="49" fontId="21" fillId="0" borderId="3" xfId="2" applyNumberFormat="1" applyFont="1" applyBorder="1" applyAlignment="1">
      <alignment horizontal="center" vertical="center" wrapText="1"/>
    </xf>
    <xf numFmtId="4" fontId="21" fillId="0" borderId="3" xfId="2" applyNumberFormat="1" applyFont="1" applyBorder="1" applyAlignment="1">
      <alignment horizontal="center" vertical="center" wrapText="1"/>
    </xf>
    <xf numFmtId="10" fontId="21" fillId="0" borderId="3" xfId="2" applyNumberFormat="1" applyFont="1" applyBorder="1" applyAlignment="1">
      <alignment horizontal="center" vertical="center" wrapText="1"/>
    </xf>
    <xf numFmtId="4" fontId="21" fillId="2" borderId="3" xfId="0" applyNumberFormat="1" applyFont="1" applyFill="1" applyBorder="1" applyAlignment="1">
      <alignment horizontal="center" vertical="center"/>
    </xf>
    <xf numFmtId="10" fontId="21" fillId="10" borderId="3" xfId="2" applyNumberFormat="1" applyFont="1" applyFill="1" applyBorder="1" applyAlignment="1">
      <alignment horizontal="center" vertical="center" wrapText="1"/>
    </xf>
    <xf numFmtId="4" fontId="21" fillId="10" borderId="3" xfId="2" applyNumberFormat="1" applyFont="1" applyFill="1" applyBorder="1" applyAlignment="1">
      <alignment horizontal="center" vertical="center" wrapText="1"/>
    </xf>
    <xf numFmtId="0" fontId="20" fillId="10" borderId="3" xfId="2" applyFont="1" applyFill="1" applyBorder="1" applyAlignment="1">
      <alignment vertical="top" wrapText="1"/>
    </xf>
    <xf numFmtId="49" fontId="17" fillId="4" borderId="5" xfId="2" applyNumberFormat="1" applyFont="1" applyFill="1" applyBorder="1" applyAlignment="1">
      <alignment horizontal="center" vertical="top" wrapText="1"/>
    </xf>
    <xf numFmtId="0" fontId="20" fillId="10" borderId="2" xfId="2" applyFont="1" applyFill="1" applyBorder="1" applyAlignment="1">
      <alignment vertical="top" wrapText="1"/>
    </xf>
    <xf numFmtId="4" fontId="24" fillId="2" borderId="6" xfId="0" applyNumberFormat="1" applyFont="1" applyFill="1" applyBorder="1" applyAlignment="1">
      <alignment horizontal="center" vertical="center"/>
    </xf>
    <xf numFmtId="49" fontId="17" fillId="0" borderId="28" xfId="2" applyNumberFormat="1" applyFont="1" applyBorder="1" applyAlignment="1">
      <alignment horizontal="center" vertical="top" wrapText="1"/>
    </xf>
    <xf numFmtId="0" fontId="17" fillId="0" borderId="28" xfId="2" applyFont="1" applyBorder="1" applyAlignment="1">
      <alignment horizontal="left" vertical="top" wrapText="1"/>
    </xf>
    <xf numFmtId="49" fontId="17" fillId="0" borderId="28" xfId="2" applyNumberFormat="1" applyFont="1" applyBorder="1" applyAlignment="1">
      <alignment horizontal="center" vertical="center" wrapText="1"/>
    </xf>
    <xf numFmtId="4" fontId="17" fillId="0" borderId="28" xfId="2" applyNumberFormat="1" applyFont="1" applyBorder="1" applyAlignment="1">
      <alignment horizontal="center" vertical="center" wrapText="1"/>
    </xf>
    <xf numFmtId="10" fontId="17" fillId="0" borderId="28" xfId="2" applyNumberFormat="1" applyFont="1" applyBorder="1" applyAlignment="1">
      <alignment horizontal="center" vertical="center" wrapText="1"/>
    </xf>
    <xf numFmtId="4" fontId="17" fillId="2" borderId="28" xfId="0" applyNumberFormat="1" applyFont="1" applyFill="1" applyBorder="1" applyAlignment="1">
      <alignment horizontal="center" vertical="center"/>
    </xf>
    <xf numFmtId="10" fontId="17" fillId="10" borderId="28" xfId="2" applyNumberFormat="1" applyFont="1" applyFill="1" applyBorder="1" applyAlignment="1">
      <alignment horizontal="center" vertical="center" wrapText="1"/>
    </xf>
    <xf numFmtId="4" fontId="17" fillId="10" borderId="28" xfId="2" applyNumberFormat="1" applyFont="1" applyFill="1" applyBorder="1" applyAlignment="1">
      <alignment horizontal="center" vertical="center" wrapText="1"/>
    </xf>
    <xf numFmtId="0" fontId="17" fillId="10" borderId="28" xfId="2" applyFont="1" applyFill="1" applyBorder="1" applyAlignment="1">
      <alignment vertical="top" wrapText="1"/>
    </xf>
    <xf numFmtId="49" fontId="17" fillId="0" borderId="5" xfId="2" applyNumberFormat="1" applyFont="1" applyBorder="1" applyAlignment="1">
      <alignment horizontal="center" vertical="top" wrapText="1"/>
    </xf>
    <xf numFmtId="49" fontId="20" fillId="0" borderId="13" xfId="2" applyNumberFormat="1" applyFont="1" applyBorder="1" applyAlignment="1">
      <alignment horizontal="center" vertical="top" wrapText="1"/>
    </xf>
    <xf numFmtId="10" fontId="20" fillId="2" borderId="2" xfId="2" applyNumberFormat="1" applyFont="1" applyFill="1" applyBorder="1" applyAlignment="1">
      <alignment horizontal="center" vertical="center" wrapText="1"/>
    </xf>
    <xf numFmtId="0" fontId="16" fillId="10" borderId="27" xfId="2" applyFont="1" applyFill="1" applyBorder="1" applyAlignment="1">
      <alignment vertical="top" wrapText="1"/>
    </xf>
    <xf numFmtId="49" fontId="24" fillId="0" borderId="29" xfId="2" applyNumberFormat="1" applyFont="1" applyBorder="1" applyAlignment="1">
      <alignment horizontal="center" vertical="top" wrapText="1"/>
    </xf>
    <xf numFmtId="0" fontId="17" fillId="0" borderId="30" xfId="2" applyFont="1" applyBorder="1" applyAlignment="1">
      <alignment horizontal="left" vertical="top" wrapText="1"/>
    </xf>
    <xf numFmtId="49" fontId="17" fillId="0" borderId="30" xfId="2" applyNumberFormat="1" applyFont="1" applyBorder="1" applyAlignment="1">
      <alignment horizontal="center" vertical="center" wrapText="1"/>
    </xf>
    <xf numFmtId="4" fontId="17" fillId="0" borderId="30" xfId="2" applyNumberFormat="1" applyFont="1" applyBorder="1" applyAlignment="1">
      <alignment horizontal="center" vertical="center" wrapText="1"/>
    </xf>
    <xf numFmtId="10" fontId="17" fillId="2" borderId="30" xfId="2" applyNumberFormat="1" applyFont="1" applyFill="1" applyBorder="1" applyAlignment="1">
      <alignment horizontal="center" vertical="center" wrapText="1"/>
    </xf>
    <xf numFmtId="4" fontId="17" fillId="0" borderId="30" xfId="0" applyNumberFormat="1" applyFont="1" applyBorder="1" applyAlignment="1">
      <alignment horizontal="center" vertical="center"/>
    </xf>
    <xf numFmtId="10" fontId="17" fillId="10" borderId="30" xfId="2" applyNumberFormat="1" applyFont="1" applyFill="1" applyBorder="1" applyAlignment="1">
      <alignment horizontal="center" vertical="center" wrapText="1"/>
    </xf>
    <xf numFmtId="4" fontId="17" fillId="10" borderId="30" xfId="2" applyNumberFormat="1" applyFont="1" applyFill="1" applyBorder="1" applyAlignment="1">
      <alignment horizontal="center" vertical="center" wrapText="1"/>
    </xf>
    <xf numFmtId="0" fontId="17" fillId="10" borderId="31" xfId="2" applyFont="1" applyFill="1" applyBorder="1" applyAlignment="1">
      <alignment vertical="top" wrapText="1"/>
    </xf>
    <xf numFmtId="10" fontId="24" fillId="2" borderId="6" xfId="2" applyNumberFormat="1" applyFont="1" applyFill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/>
    </xf>
    <xf numFmtId="49" fontId="23" fillId="0" borderId="32" xfId="2" applyNumberFormat="1" applyFont="1" applyBorder="1" applyAlignment="1">
      <alignment horizontal="center" vertical="top" wrapText="1"/>
    </xf>
    <xf numFmtId="4" fontId="17" fillId="2" borderId="1" xfId="2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wrapText="1"/>
    </xf>
    <xf numFmtId="10" fontId="17" fillId="0" borderId="0" xfId="0" applyNumberFormat="1" applyFont="1" applyAlignment="1">
      <alignment horizontal="center" wrapText="1"/>
    </xf>
    <xf numFmtId="0" fontId="20" fillId="0" borderId="21" xfId="0" applyFont="1" applyBorder="1" applyAlignment="1">
      <alignment wrapText="1"/>
    </xf>
    <xf numFmtId="0" fontId="17" fillId="0" borderId="2" xfId="2" applyFont="1" applyBorder="1" applyAlignment="1">
      <alignment horizontal="left" vertical="top" wrapText="1"/>
    </xf>
    <xf numFmtId="49" fontId="17" fillId="0" borderId="2" xfId="2" applyNumberFormat="1" applyFont="1" applyBorder="1" applyAlignment="1">
      <alignment horizontal="center" vertical="center" wrapText="1"/>
    </xf>
    <xf numFmtId="4" fontId="17" fillId="0" borderId="2" xfId="2" applyNumberFormat="1" applyFont="1" applyBorder="1" applyAlignment="1">
      <alignment horizontal="center" vertical="center" wrapText="1"/>
    </xf>
    <xf numFmtId="10" fontId="17" fillId="0" borderId="2" xfId="2" applyNumberFormat="1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10" fontId="17" fillId="10" borderId="2" xfId="2" applyNumberFormat="1" applyFont="1" applyFill="1" applyBorder="1" applyAlignment="1">
      <alignment horizontal="center" vertical="center" wrapText="1"/>
    </xf>
    <xf numFmtId="4" fontId="17" fillId="10" borderId="2" xfId="2" applyNumberFormat="1" applyFont="1" applyFill="1" applyBorder="1" applyAlignment="1">
      <alignment horizontal="center" vertical="center" wrapText="1"/>
    </xf>
    <xf numFmtId="49" fontId="19" fillId="3" borderId="29" xfId="0" applyNumberFormat="1" applyFont="1" applyFill="1" applyBorder="1" applyAlignment="1">
      <alignment horizontal="center" vertical="center" wrapText="1"/>
    </xf>
    <xf numFmtId="0" fontId="18" fillId="3" borderId="30" xfId="0" applyFont="1" applyFill="1" applyBorder="1" applyAlignment="1">
      <alignment horizontal="left" vertical="center" wrapText="1"/>
    </xf>
    <xf numFmtId="0" fontId="18" fillId="3" borderId="30" xfId="0" applyFont="1" applyFill="1" applyBorder="1" applyAlignment="1">
      <alignment horizontal="center" vertical="center" wrapText="1"/>
    </xf>
    <xf numFmtId="4" fontId="18" fillId="3" borderId="30" xfId="0" applyNumberFormat="1" applyFont="1" applyFill="1" applyBorder="1" applyAlignment="1">
      <alignment horizontal="center" vertical="center" wrapText="1"/>
    </xf>
    <xf numFmtId="10" fontId="18" fillId="3" borderId="30" xfId="0" applyNumberFormat="1" applyFont="1" applyFill="1" applyBorder="1" applyAlignment="1">
      <alignment horizontal="center" vertical="center" wrapText="1"/>
    </xf>
    <xf numFmtId="10" fontId="17" fillId="3" borderId="3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33" xfId="0" applyNumberFormat="1" applyFont="1" applyBorder="1" applyAlignment="1">
      <alignment horizontal="center" vertical="center" wrapText="1"/>
    </xf>
    <xf numFmtId="49" fontId="24" fillId="5" borderId="16" xfId="0" applyNumberFormat="1" applyFont="1" applyFill="1" applyBorder="1" applyAlignment="1">
      <alignment horizontal="left" vertical="center" wrapText="1"/>
    </xf>
    <xf numFmtId="0" fontId="24" fillId="5" borderId="16" xfId="0" applyFont="1" applyFill="1" applyBorder="1" applyAlignment="1">
      <alignment horizontal="center" vertical="center" wrapText="1"/>
    </xf>
    <xf numFmtId="4" fontId="24" fillId="5" borderId="16" xfId="0" applyNumberFormat="1" applyFont="1" applyFill="1" applyBorder="1" applyAlignment="1">
      <alignment horizontal="center" vertical="center" wrapText="1"/>
    </xf>
    <xf numFmtId="10" fontId="18" fillId="5" borderId="16" xfId="0" applyNumberFormat="1" applyFont="1" applyFill="1" applyBorder="1" applyAlignment="1">
      <alignment horizontal="center" vertical="center" wrapText="1"/>
    </xf>
    <xf numFmtId="10" fontId="24" fillId="5" borderId="16" xfId="0" applyNumberFormat="1" applyFont="1" applyFill="1" applyBorder="1" applyAlignment="1">
      <alignment horizontal="center" vertical="center" wrapText="1"/>
    </xf>
    <xf numFmtId="4" fontId="17" fillId="5" borderId="34" xfId="0" applyNumberFormat="1" applyFont="1" applyFill="1" applyBorder="1" applyAlignment="1">
      <alignment horizontal="center" vertical="center" wrapText="1"/>
    </xf>
    <xf numFmtId="49" fontId="24" fillId="0" borderId="28" xfId="2" applyNumberFormat="1" applyFont="1" applyBorder="1" applyAlignment="1">
      <alignment horizontal="center" vertical="center" wrapText="1"/>
    </xf>
    <xf numFmtId="49" fontId="18" fillId="0" borderId="5" xfId="2" applyNumberFormat="1" applyFont="1" applyBorder="1" applyAlignment="1">
      <alignment horizontal="center" vertical="top" wrapText="1"/>
    </xf>
    <xf numFmtId="4" fontId="18" fillId="0" borderId="6" xfId="2" applyNumberFormat="1" applyFont="1" applyBorder="1" applyAlignment="1">
      <alignment horizontal="center" vertical="center" wrapText="1"/>
    </xf>
    <xf numFmtId="10" fontId="18" fillId="0" borderId="6" xfId="2" applyNumberFormat="1" applyFont="1" applyBorder="1" applyAlignment="1">
      <alignment horizontal="center" vertical="center" wrapText="1"/>
    </xf>
    <xf numFmtId="4" fontId="18" fillId="2" borderId="6" xfId="0" applyNumberFormat="1" applyFont="1" applyFill="1" applyBorder="1" applyAlignment="1">
      <alignment horizontal="center" vertical="center"/>
    </xf>
    <xf numFmtId="10" fontId="18" fillId="10" borderId="6" xfId="2" applyNumberFormat="1" applyFont="1" applyFill="1" applyBorder="1" applyAlignment="1">
      <alignment horizontal="center" vertical="center" wrapText="1"/>
    </xf>
    <xf numFmtId="4" fontId="18" fillId="10" borderId="6" xfId="2" applyNumberFormat="1" applyFont="1" applyFill="1" applyBorder="1" applyAlignment="1">
      <alignment horizontal="center" vertical="center" wrapText="1"/>
    </xf>
    <xf numFmtId="0" fontId="18" fillId="10" borderId="25" xfId="2" applyFont="1" applyFill="1" applyBorder="1" applyAlignment="1">
      <alignment vertical="top" wrapText="1"/>
    </xf>
    <xf numFmtId="0" fontId="17" fillId="0" borderId="27" xfId="0" applyFont="1" applyBorder="1"/>
    <xf numFmtId="10" fontId="17" fillId="0" borderId="30" xfId="2" applyNumberFormat="1" applyFont="1" applyBorder="1" applyAlignment="1">
      <alignment horizontal="center" vertical="center" wrapText="1"/>
    </xf>
    <xf numFmtId="49" fontId="24" fillId="0" borderId="35" xfId="2" applyNumberFormat="1" applyFont="1" applyBorder="1" applyAlignment="1">
      <alignment horizontal="center" vertical="top" wrapText="1"/>
    </xf>
    <xf numFmtId="0" fontId="24" fillId="0" borderId="5" xfId="2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4" fontId="14" fillId="2" borderId="0" xfId="0" applyNumberFormat="1" applyFont="1" applyFill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" fontId="14" fillId="0" borderId="14" xfId="0" applyNumberFormat="1" applyFont="1" applyBorder="1" applyAlignment="1">
      <alignment horizontal="center" vertical="center" wrapText="1"/>
    </xf>
    <xf numFmtId="4" fontId="14" fillId="2" borderId="14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view="pageBreakPreview" zoomScaleNormal="90" zoomScaleSheetLayoutView="100" workbookViewId="0">
      <selection sqref="A1:K1"/>
    </sheetView>
  </sheetViews>
  <sheetFormatPr defaultColWidth="8.85546875" defaultRowHeight="12.75" x14ac:dyDescent="0.2"/>
  <cols>
    <col min="1" max="1" width="6.42578125" style="5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hidden="1" customWidth="1"/>
    <col min="11" max="11" width="34.42578125" style="147" customWidth="1"/>
    <col min="12" max="13" width="8.85546875" style="55"/>
    <col min="14" max="14" width="12.85546875" style="55" bestFit="1" customWidth="1"/>
    <col min="15" max="257" width="8.85546875" style="55"/>
    <col min="258" max="258" width="8.28515625" style="55" customWidth="1"/>
    <col min="259" max="259" width="0" style="55" hidden="1" customWidth="1"/>
    <col min="260" max="260" width="52.85546875" style="55" customWidth="1"/>
    <col min="261" max="261" width="9.28515625" style="55" customWidth="1"/>
    <col min="262" max="262" width="18.5703125" style="55" customWidth="1"/>
    <col min="263" max="263" width="12" style="55" customWidth="1"/>
    <col min="264" max="264" width="18.140625" style="55" customWidth="1"/>
    <col min="265" max="265" width="19.28515625" style="55" customWidth="1"/>
    <col min="266" max="266" width="19.7109375" style="55" customWidth="1"/>
    <col min="267" max="267" width="40.85546875" style="55" customWidth="1"/>
    <col min="268" max="269" width="8.85546875" style="55"/>
    <col min="270" max="270" width="12.85546875" style="55" bestFit="1" customWidth="1"/>
    <col min="271" max="513" width="8.85546875" style="55"/>
    <col min="514" max="514" width="8.28515625" style="55" customWidth="1"/>
    <col min="515" max="515" width="0" style="55" hidden="1" customWidth="1"/>
    <col min="516" max="516" width="52.85546875" style="55" customWidth="1"/>
    <col min="517" max="517" width="9.28515625" style="55" customWidth="1"/>
    <col min="518" max="518" width="18.5703125" style="55" customWidth="1"/>
    <col min="519" max="519" width="12" style="55" customWidth="1"/>
    <col min="520" max="520" width="18.140625" style="55" customWidth="1"/>
    <col min="521" max="521" width="19.28515625" style="55" customWidth="1"/>
    <col min="522" max="522" width="19.7109375" style="55" customWidth="1"/>
    <col min="523" max="523" width="40.85546875" style="55" customWidth="1"/>
    <col min="524" max="525" width="8.85546875" style="55"/>
    <col min="526" max="526" width="12.85546875" style="55" bestFit="1" customWidth="1"/>
    <col min="527" max="769" width="8.85546875" style="55"/>
    <col min="770" max="770" width="8.28515625" style="55" customWidth="1"/>
    <col min="771" max="771" width="0" style="55" hidden="1" customWidth="1"/>
    <col min="772" max="772" width="52.85546875" style="55" customWidth="1"/>
    <col min="773" max="773" width="9.28515625" style="55" customWidth="1"/>
    <col min="774" max="774" width="18.5703125" style="55" customWidth="1"/>
    <col min="775" max="775" width="12" style="55" customWidth="1"/>
    <col min="776" max="776" width="18.140625" style="55" customWidth="1"/>
    <col min="777" max="777" width="19.28515625" style="55" customWidth="1"/>
    <col min="778" max="778" width="19.7109375" style="55" customWidth="1"/>
    <col min="779" max="779" width="40.85546875" style="55" customWidth="1"/>
    <col min="780" max="781" width="8.85546875" style="55"/>
    <col min="782" max="782" width="12.85546875" style="55" bestFit="1" customWidth="1"/>
    <col min="783" max="1025" width="8.85546875" style="55"/>
    <col min="1026" max="1026" width="8.28515625" style="55" customWidth="1"/>
    <col min="1027" max="1027" width="0" style="55" hidden="1" customWidth="1"/>
    <col min="1028" max="1028" width="52.85546875" style="55" customWidth="1"/>
    <col min="1029" max="1029" width="9.28515625" style="55" customWidth="1"/>
    <col min="1030" max="1030" width="18.5703125" style="55" customWidth="1"/>
    <col min="1031" max="1031" width="12" style="55" customWidth="1"/>
    <col min="1032" max="1032" width="18.140625" style="55" customWidth="1"/>
    <col min="1033" max="1033" width="19.28515625" style="55" customWidth="1"/>
    <col min="1034" max="1034" width="19.7109375" style="55" customWidth="1"/>
    <col min="1035" max="1035" width="40.85546875" style="55" customWidth="1"/>
    <col min="1036" max="1037" width="8.85546875" style="55"/>
    <col min="1038" max="1038" width="12.85546875" style="55" bestFit="1" customWidth="1"/>
    <col min="1039" max="1281" width="8.85546875" style="55"/>
    <col min="1282" max="1282" width="8.28515625" style="55" customWidth="1"/>
    <col min="1283" max="1283" width="0" style="55" hidden="1" customWidth="1"/>
    <col min="1284" max="1284" width="52.85546875" style="55" customWidth="1"/>
    <col min="1285" max="1285" width="9.28515625" style="55" customWidth="1"/>
    <col min="1286" max="1286" width="18.5703125" style="55" customWidth="1"/>
    <col min="1287" max="1287" width="12" style="55" customWidth="1"/>
    <col min="1288" max="1288" width="18.140625" style="55" customWidth="1"/>
    <col min="1289" max="1289" width="19.28515625" style="55" customWidth="1"/>
    <col min="1290" max="1290" width="19.7109375" style="55" customWidth="1"/>
    <col min="1291" max="1291" width="40.85546875" style="55" customWidth="1"/>
    <col min="1292" max="1293" width="8.85546875" style="55"/>
    <col min="1294" max="1294" width="12.85546875" style="55" bestFit="1" customWidth="1"/>
    <col min="1295" max="1537" width="8.85546875" style="55"/>
    <col min="1538" max="1538" width="8.28515625" style="55" customWidth="1"/>
    <col min="1539" max="1539" width="0" style="55" hidden="1" customWidth="1"/>
    <col min="1540" max="1540" width="52.85546875" style="55" customWidth="1"/>
    <col min="1541" max="1541" width="9.28515625" style="55" customWidth="1"/>
    <col min="1542" max="1542" width="18.5703125" style="55" customWidth="1"/>
    <col min="1543" max="1543" width="12" style="55" customWidth="1"/>
    <col min="1544" max="1544" width="18.140625" style="55" customWidth="1"/>
    <col min="1545" max="1545" width="19.28515625" style="55" customWidth="1"/>
    <col min="1546" max="1546" width="19.7109375" style="55" customWidth="1"/>
    <col min="1547" max="1547" width="40.85546875" style="55" customWidth="1"/>
    <col min="1548" max="1549" width="8.85546875" style="55"/>
    <col min="1550" max="1550" width="12.85546875" style="55" bestFit="1" customWidth="1"/>
    <col min="1551" max="1793" width="8.85546875" style="55"/>
    <col min="1794" max="1794" width="8.28515625" style="55" customWidth="1"/>
    <col min="1795" max="1795" width="0" style="55" hidden="1" customWidth="1"/>
    <col min="1796" max="1796" width="52.85546875" style="55" customWidth="1"/>
    <col min="1797" max="1797" width="9.28515625" style="55" customWidth="1"/>
    <col min="1798" max="1798" width="18.5703125" style="55" customWidth="1"/>
    <col min="1799" max="1799" width="12" style="55" customWidth="1"/>
    <col min="1800" max="1800" width="18.140625" style="55" customWidth="1"/>
    <col min="1801" max="1801" width="19.28515625" style="55" customWidth="1"/>
    <col min="1802" max="1802" width="19.7109375" style="55" customWidth="1"/>
    <col min="1803" max="1803" width="40.85546875" style="55" customWidth="1"/>
    <col min="1804" max="1805" width="8.85546875" style="55"/>
    <col min="1806" max="1806" width="12.85546875" style="55" bestFit="1" customWidth="1"/>
    <col min="1807" max="2049" width="8.85546875" style="55"/>
    <col min="2050" max="2050" width="8.28515625" style="55" customWidth="1"/>
    <col min="2051" max="2051" width="0" style="55" hidden="1" customWidth="1"/>
    <col min="2052" max="2052" width="52.85546875" style="55" customWidth="1"/>
    <col min="2053" max="2053" width="9.28515625" style="55" customWidth="1"/>
    <col min="2054" max="2054" width="18.5703125" style="55" customWidth="1"/>
    <col min="2055" max="2055" width="12" style="55" customWidth="1"/>
    <col min="2056" max="2056" width="18.140625" style="55" customWidth="1"/>
    <col min="2057" max="2057" width="19.28515625" style="55" customWidth="1"/>
    <col min="2058" max="2058" width="19.7109375" style="55" customWidth="1"/>
    <col min="2059" max="2059" width="40.85546875" style="55" customWidth="1"/>
    <col min="2060" max="2061" width="8.85546875" style="55"/>
    <col min="2062" max="2062" width="12.85546875" style="55" bestFit="1" customWidth="1"/>
    <col min="2063" max="2305" width="8.85546875" style="55"/>
    <col min="2306" max="2306" width="8.28515625" style="55" customWidth="1"/>
    <col min="2307" max="2307" width="0" style="55" hidden="1" customWidth="1"/>
    <col min="2308" max="2308" width="52.85546875" style="55" customWidth="1"/>
    <col min="2309" max="2309" width="9.28515625" style="55" customWidth="1"/>
    <col min="2310" max="2310" width="18.5703125" style="55" customWidth="1"/>
    <col min="2311" max="2311" width="12" style="55" customWidth="1"/>
    <col min="2312" max="2312" width="18.140625" style="55" customWidth="1"/>
    <col min="2313" max="2313" width="19.28515625" style="55" customWidth="1"/>
    <col min="2314" max="2314" width="19.7109375" style="55" customWidth="1"/>
    <col min="2315" max="2315" width="40.85546875" style="55" customWidth="1"/>
    <col min="2316" max="2317" width="8.85546875" style="55"/>
    <col min="2318" max="2318" width="12.85546875" style="55" bestFit="1" customWidth="1"/>
    <col min="2319" max="2561" width="8.85546875" style="55"/>
    <col min="2562" max="2562" width="8.28515625" style="55" customWidth="1"/>
    <col min="2563" max="2563" width="0" style="55" hidden="1" customWidth="1"/>
    <col min="2564" max="2564" width="52.85546875" style="55" customWidth="1"/>
    <col min="2565" max="2565" width="9.28515625" style="55" customWidth="1"/>
    <col min="2566" max="2566" width="18.5703125" style="55" customWidth="1"/>
    <col min="2567" max="2567" width="12" style="55" customWidth="1"/>
    <col min="2568" max="2568" width="18.140625" style="55" customWidth="1"/>
    <col min="2569" max="2569" width="19.28515625" style="55" customWidth="1"/>
    <col min="2570" max="2570" width="19.7109375" style="55" customWidth="1"/>
    <col min="2571" max="2571" width="40.85546875" style="55" customWidth="1"/>
    <col min="2572" max="2573" width="8.85546875" style="55"/>
    <col min="2574" max="2574" width="12.85546875" style="55" bestFit="1" customWidth="1"/>
    <col min="2575" max="2817" width="8.85546875" style="55"/>
    <col min="2818" max="2818" width="8.28515625" style="55" customWidth="1"/>
    <col min="2819" max="2819" width="0" style="55" hidden="1" customWidth="1"/>
    <col min="2820" max="2820" width="52.85546875" style="55" customWidth="1"/>
    <col min="2821" max="2821" width="9.28515625" style="55" customWidth="1"/>
    <col min="2822" max="2822" width="18.5703125" style="55" customWidth="1"/>
    <col min="2823" max="2823" width="12" style="55" customWidth="1"/>
    <col min="2824" max="2824" width="18.140625" style="55" customWidth="1"/>
    <col min="2825" max="2825" width="19.28515625" style="55" customWidth="1"/>
    <col min="2826" max="2826" width="19.7109375" style="55" customWidth="1"/>
    <col min="2827" max="2827" width="40.85546875" style="55" customWidth="1"/>
    <col min="2828" max="2829" width="8.85546875" style="55"/>
    <col min="2830" max="2830" width="12.85546875" style="55" bestFit="1" customWidth="1"/>
    <col min="2831" max="3073" width="8.85546875" style="55"/>
    <col min="3074" max="3074" width="8.28515625" style="55" customWidth="1"/>
    <col min="3075" max="3075" width="0" style="55" hidden="1" customWidth="1"/>
    <col min="3076" max="3076" width="52.85546875" style="55" customWidth="1"/>
    <col min="3077" max="3077" width="9.28515625" style="55" customWidth="1"/>
    <col min="3078" max="3078" width="18.5703125" style="55" customWidth="1"/>
    <col min="3079" max="3079" width="12" style="55" customWidth="1"/>
    <col min="3080" max="3080" width="18.140625" style="55" customWidth="1"/>
    <col min="3081" max="3081" width="19.28515625" style="55" customWidth="1"/>
    <col min="3082" max="3082" width="19.7109375" style="55" customWidth="1"/>
    <col min="3083" max="3083" width="40.85546875" style="55" customWidth="1"/>
    <col min="3084" max="3085" width="8.85546875" style="55"/>
    <col min="3086" max="3086" width="12.85546875" style="55" bestFit="1" customWidth="1"/>
    <col min="3087" max="3329" width="8.85546875" style="55"/>
    <col min="3330" max="3330" width="8.28515625" style="55" customWidth="1"/>
    <col min="3331" max="3331" width="0" style="55" hidden="1" customWidth="1"/>
    <col min="3332" max="3332" width="52.85546875" style="55" customWidth="1"/>
    <col min="3333" max="3333" width="9.28515625" style="55" customWidth="1"/>
    <col min="3334" max="3334" width="18.5703125" style="55" customWidth="1"/>
    <col min="3335" max="3335" width="12" style="55" customWidth="1"/>
    <col min="3336" max="3336" width="18.140625" style="55" customWidth="1"/>
    <col min="3337" max="3337" width="19.28515625" style="55" customWidth="1"/>
    <col min="3338" max="3338" width="19.7109375" style="55" customWidth="1"/>
    <col min="3339" max="3339" width="40.85546875" style="55" customWidth="1"/>
    <col min="3340" max="3341" width="8.85546875" style="55"/>
    <col min="3342" max="3342" width="12.85546875" style="55" bestFit="1" customWidth="1"/>
    <col min="3343" max="3585" width="8.85546875" style="55"/>
    <col min="3586" max="3586" width="8.28515625" style="55" customWidth="1"/>
    <col min="3587" max="3587" width="0" style="55" hidden="1" customWidth="1"/>
    <col min="3588" max="3588" width="52.85546875" style="55" customWidth="1"/>
    <col min="3589" max="3589" width="9.28515625" style="55" customWidth="1"/>
    <col min="3590" max="3590" width="18.5703125" style="55" customWidth="1"/>
    <col min="3591" max="3591" width="12" style="55" customWidth="1"/>
    <col min="3592" max="3592" width="18.140625" style="55" customWidth="1"/>
    <col min="3593" max="3593" width="19.28515625" style="55" customWidth="1"/>
    <col min="3594" max="3594" width="19.7109375" style="55" customWidth="1"/>
    <col min="3595" max="3595" width="40.85546875" style="55" customWidth="1"/>
    <col min="3596" max="3597" width="8.85546875" style="55"/>
    <col min="3598" max="3598" width="12.85546875" style="55" bestFit="1" customWidth="1"/>
    <col min="3599" max="3841" width="8.85546875" style="55"/>
    <col min="3842" max="3842" width="8.28515625" style="55" customWidth="1"/>
    <col min="3843" max="3843" width="0" style="55" hidden="1" customWidth="1"/>
    <col min="3844" max="3844" width="52.85546875" style="55" customWidth="1"/>
    <col min="3845" max="3845" width="9.28515625" style="55" customWidth="1"/>
    <col min="3846" max="3846" width="18.5703125" style="55" customWidth="1"/>
    <col min="3847" max="3847" width="12" style="55" customWidth="1"/>
    <col min="3848" max="3848" width="18.140625" style="55" customWidth="1"/>
    <col min="3849" max="3849" width="19.28515625" style="55" customWidth="1"/>
    <col min="3850" max="3850" width="19.7109375" style="55" customWidth="1"/>
    <col min="3851" max="3851" width="40.85546875" style="55" customWidth="1"/>
    <col min="3852" max="3853" width="8.85546875" style="55"/>
    <col min="3854" max="3854" width="12.85546875" style="55" bestFit="1" customWidth="1"/>
    <col min="3855" max="4097" width="8.85546875" style="55"/>
    <col min="4098" max="4098" width="8.28515625" style="55" customWidth="1"/>
    <col min="4099" max="4099" width="0" style="55" hidden="1" customWidth="1"/>
    <col min="4100" max="4100" width="52.85546875" style="55" customWidth="1"/>
    <col min="4101" max="4101" width="9.28515625" style="55" customWidth="1"/>
    <col min="4102" max="4102" width="18.5703125" style="55" customWidth="1"/>
    <col min="4103" max="4103" width="12" style="55" customWidth="1"/>
    <col min="4104" max="4104" width="18.140625" style="55" customWidth="1"/>
    <col min="4105" max="4105" width="19.28515625" style="55" customWidth="1"/>
    <col min="4106" max="4106" width="19.7109375" style="55" customWidth="1"/>
    <col min="4107" max="4107" width="40.85546875" style="55" customWidth="1"/>
    <col min="4108" max="4109" width="8.85546875" style="55"/>
    <col min="4110" max="4110" width="12.85546875" style="55" bestFit="1" customWidth="1"/>
    <col min="4111" max="4353" width="8.85546875" style="55"/>
    <col min="4354" max="4354" width="8.28515625" style="55" customWidth="1"/>
    <col min="4355" max="4355" width="0" style="55" hidden="1" customWidth="1"/>
    <col min="4356" max="4356" width="52.85546875" style="55" customWidth="1"/>
    <col min="4357" max="4357" width="9.28515625" style="55" customWidth="1"/>
    <col min="4358" max="4358" width="18.5703125" style="55" customWidth="1"/>
    <col min="4359" max="4359" width="12" style="55" customWidth="1"/>
    <col min="4360" max="4360" width="18.140625" style="55" customWidth="1"/>
    <col min="4361" max="4361" width="19.28515625" style="55" customWidth="1"/>
    <col min="4362" max="4362" width="19.7109375" style="55" customWidth="1"/>
    <col min="4363" max="4363" width="40.85546875" style="55" customWidth="1"/>
    <col min="4364" max="4365" width="8.85546875" style="55"/>
    <col min="4366" max="4366" width="12.85546875" style="55" bestFit="1" customWidth="1"/>
    <col min="4367" max="4609" width="8.85546875" style="55"/>
    <col min="4610" max="4610" width="8.28515625" style="55" customWidth="1"/>
    <col min="4611" max="4611" width="0" style="55" hidden="1" customWidth="1"/>
    <col min="4612" max="4612" width="52.85546875" style="55" customWidth="1"/>
    <col min="4613" max="4613" width="9.28515625" style="55" customWidth="1"/>
    <col min="4614" max="4614" width="18.5703125" style="55" customWidth="1"/>
    <col min="4615" max="4615" width="12" style="55" customWidth="1"/>
    <col min="4616" max="4616" width="18.140625" style="55" customWidth="1"/>
    <col min="4617" max="4617" width="19.28515625" style="55" customWidth="1"/>
    <col min="4618" max="4618" width="19.7109375" style="55" customWidth="1"/>
    <col min="4619" max="4619" width="40.85546875" style="55" customWidth="1"/>
    <col min="4620" max="4621" width="8.85546875" style="55"/>
    <col min="4622" max="4622" width="12.85546875" style="55" bestFit="1" customWidth="1"/>
    <col min="4623" max="4865" width="8.85546875" style="55"/>
    <col min="4866" max="4866" width="8.28515625" style="55" customWidth="1"/>
    <col min="4867" max="4867" width="0" style="55" hidden="1" customWidth="1"/>
    <col min="4868" max="4868" width="52.85546875" style="55" customWidth="1"/>
    <col min="4869" max="4869" width="9.28515625" style="55" customWidth="1"/>
    <col min="4870" max="4870" width="18.5703125" style="55" customWidth="1"/>
    <col min="4871" max="4871" width="12" style="55" customWidth="1"/>
    <col min="4872" max="4872" width="18.140625" style="55" customWidth="1"/>
    <col min="4873" max="4873" width="19.28515625" style="55" customWidth="1"/>
    <col min="4874" max="4874" width="19.7109375" style="55" customWidth="1"/>
    <col min="4875" max="4875" width="40.85546875" style="55" customWidth="1"/>
    <col min="4876" max="4877" width="8.85546875" style="55"/>
    <col min="4878" max="4878" width="12.85546875" style="55" bestFit="1" customWidth="1"/>
    <col min="4879" max="5121" width="8.85546875" style="55"/>
    <col min="5122" max="5122" width="8.28515625" style="55" customWidth="1"/>
    <col min="5123" max="5123" width="0" style="55" hidden="1" customWidth="1"/>
    <col min="5124" max="5124" width="52.85546875" style="55" customWidth="1"/>
    <col min="5125" max="5125" width="9.28515625" style="55" customWidth="1"/>
    <col min="5126" max="5126" width="18.5703125" style="55" customWidth="1"/>
    <col min="5127" max="5127" width="12" style="55" customWidth="1"/>
    <col min="5128" max="5128" width="18.140625" style="55" customWidth="1"/>
    <col min="5129" max="5129" width="19.28515625" style="55" customWidth="1"/>
    <col min="5130" max="5130" width="19.7109375" style="55" customWidth="1"/>
    <col min="5131" max="5131" width="40.85546875" style="55" customWidth="1"/>
    <col min="5132" max="5133" width="8.85546875" style="55"/>
    <col min="5134" max="5134" width="12.85546875" style="55" bestFit="1" customWidth="1"/>
    <col min="5135" max="5377" width="8.85546875" style="55"/>
    <col min="5378" max="5378" width="8.28515625" style="55" customWidth="1"/>
    <col min="5379" max="5379" width="0" style="55" hidden="1" customWidth="1"/>
    <col min="5380" max="5380" width="52.85546875" style="55" customWidth="1"/>
    <col min="5381" max="5381" width="9.28515625" style="55" customWidth="1"/>
    <col min="5382" max="5382" width="18.5703125" style="55" customWidth="1"/>
    <col min="5383" max="5383" width="12" style="55" customWidth="1"/>
    <col min="5384" max="5384" width="18.140625" style="55" customWidth="1"/>
    <col min="5385" max="5385" width="19.28515625" style="55" customWidth="1"/>
    <col min="5386" max="5386" width="19.7109375" style="55" customWidth="1"/>
    <col min="5387" max="5387" width="40.85546875" style="55" customWidth="1"/>
    <col min="5388" max="5389" width="8.85546875" style="55"/>
    <col min="5390" max="5390" width="12.85546875" style="55" bestFit="1" customWidth="1"/>
    <col min="5391" max="5633" width="8.85546875" style="55"/>
    <col min="5634" max="5634" width="8.28515625" style="55" customWidth="1"/>
    <col min="5635" max="5635" width="0" style="55" hidden="1" customWidth="1"/>
    <col min="5636" max="5636" width="52.85546875" style="55" customWidth="1"/>
    <col min="5637" max="5637" width="9.28515625" style="55" customWidth="1"/>
    <col min="5638" max="5638" width="18.5703125" style="55" customWidth="1"/>
    <col min="5639" max="5639" width="12" style="55" customWidth="1"/>
    <col min="5640" max="5640" width="18.140625" style="55" customWidth="1"/>
    <col min="5641" max="5641" width="19.28515625" style="55" customWidth="1"/>
    <col min="5642" max="5642" width="19.7109375" style="55" customWidth="1"/>
    <col min="5643" max="5643" width="40.85546875" style="55" customWidth="1"/>
    <col min="5644" max="5645" width="8.85546875" style="55"/>
    <col min="5646" max="5646" width="12.85546875" style="55" bestFit="1" customWidth="1"/>
    <col min="5647" max="5889" width="8.85546875" style="55"/>
    <col min="5890" max="5890" width="8.28515625" style="55" customWidth="1"/>
    <col min="5891" max="5891" width="0" style="55" hidden="1" customWidth="1"/>
    <col min="5892" max="5892" width="52.85546875" style="55" customWidth="1"/>
    <col min="5893" max="5893" width="9.28515625" style="55" customWidth="1"/>
    <col min="5894" max="5894" width="18.5703125" style="55" customWidth="1"/>
    <col min="5895" max="5895" width="12" style="55" customWidth="1"/>
    <col min="5896" max="5896" width="18.140625" style="55" customWidth="1"/>
    <col min="5897" max="5897" width="19.28515625" style="55" customWidth="1"/>
    <col min="5898" max="5898" width="19.7109375" style="55" customWidth="1"/>
    <col min="5899" max="5899" width="40.85546875" style="55" customWidth="1"/>
    <col min="5900" max="5901" width="8.85546875" style="55"/>
    <col min="5902" max="5902" width="12.85546875" style="55" bestFit="1" customWidth="1"/>
    <col min="5903" max="6145" width="8.85546875" style="55"/>
    <col min="6146" max="6146" width="8.28515625" style="55" customWidth="1"/>
    <col min="6147" max="6147" width="0" style="55" hidden="1" customWidth="1"/>
    <col min="6148" max="6148" width="52.85546875" style="55" customWidth="1"/>
    <col min="6149" max="6149" width="9.28515625" style="55" customWidth="1"/>
    <col min="6150" max="6150" width="18.5703125" style="55" customWidth="1"/>
    <col min="6151" max="6151" width="12" style="55" customWidth="1"/>
    <col min="6152" max="6152" width="18.140625" style="55" customWidth="1"/>
    <col min="6153" max="6153" width="19.28515625" style="55" customWidth="1"/>
    <col min="6154" max="6154" width="19.7109375" style="55" customWidth="1"/>
    <col min="6155" max="6155" width="40.85546875" style="55" customWidth="1"/>
    <col min="6156" max="6157" width="8.85546875" style="55"/>
    <col min="6158" max="6158" width="12.85546875" style="55" bestFit="1" customWidth="1"/>
    <col min="6159" max="6401" width="8.85546875" style="55"/>
    <col min="6402" max="6402" width="8.28515625" style="55" customWidth="1"/>
    <col min="6403" max="6403" width="0" style="55" hidden="1" customWidth="1"/>
    <col min="6404" max="6404" width="52.85546875" style="55" customWidth="1"/>
    <col min="6405" max="6405" width="9.28515625" style="55" customWidth="1"/>
    <col min="6406" max="6406" width="18.5703125" style="55" customWidth="1"/>
    <col min="6407" max="6407" width="12" style="55" customWidth="1"/>
    <col min="6408" max="6408" width="18.140625" style="55" customWidth="1"/>
    <col min="6409" max="6409" width="19.28515625" style="55" customWidth="1"/>
    <col min="6410" max="6410" width="19.7109375" style="55" customWidth="1"/>
    <col min="6411" max="6411" width="40.85546875" style="55" customWidth="1"/>
    <col min="6412" max="6413" width="8.85546875" style="55"/>
    <col min="6414" max="6414" width="12.85546875" style="55" bestFit="1" customWidth="1"/>
    <col min="6415" max="6657" width="8.85546875" style="55"/>
    <col min="6658" max="6658" width="8.28515625" style="55" customWidth="1"/>
    <col min="6659" max="6659" width="0" style="55" hidden="1" customWidth="1"/>
    <col min="6660" max="6660" width="52.85546875" style="55" customWidth="1"/>
    <col min="6661" max="6661" width="9.28515625" style="55" customWidth="1"/>
    <col min="6662" max="6662" width="18.5703125" style="55" customWidth="1"/>
    <col min="6663" max="6663" width="12" style="55" customWidth="1"/>
    <col min="6664" max="6664" width="18.140625" style="55" customWidth="1"/>
    <col min="6665" max="6665" width="19.28515625" style="55" customWidth="1"/>
    <col min="6666" max="6666" width="19.7109375" style="55" customWidth="1"/>
    <col min="6667" max="6667" width="40.85546875" style="55" customWidth="1"/>
    <col min="6668" max="6669" width="8.85546875" style="55"/>
    <col min="6670" max="6670" width="12.85546875" style="55" bestFit="1" customWidth="1"/>
    <col min="6671" max="6913" width="8.85546875" style="55"/>
    <col min="6914" max="6914" width="8.28515625" style="55" customWidth="1"/>
    <col min="6915" max="6915" width="0" style="55" hidden="1" customWidth="1"/>
    <col min="6916" max="6916" width="52.85546875" style="55" customWidth="1"/>
    <col min="6917" max="6917" width="9.28515625" style="55" customWidth="1"/>
    <col min="6918" max="6918" width="18.5703125" style="55" customWidth="1"/>
    <col min="6919" max="6919" width="12" style="55" customWidth="1"/>
    <col min="6920" max="6920" width="18.140625" style="55" customWidth="1"/>
    <col min="6921" max="6921" width="19.28515625" style="55" customWidth="1"/>
    <col min="6922" max="6922" width="19.7109375" style="55" customWidth="1"/>
    <col min="6923" max="6923" width="40.85546875" style="55" customWidth="1"/>
    <col min="6924" max="6925" width="8.85546875" style="55"/>
    <col min="6926" max="6926" width="12.85546875" style="55" bestFit="1" customWidth="1"/>
    <col min="6927" max="7169" width="8.85546875" style="55"/>
    <col min="7170" max="7170" width="8.28515625" style="55" customWidth="1"/>
    <col min="7171" max="7171" width="0" style="55" hidden="1" customWidth="1"/>
    <col min="7172" max="7172" width="52.85546875" style="55" customWidth="1"/>
    <col min="7173" max="7173" width="9.28515625" style="55" customWidth="1"/>
    <col min="7174" max="7174" width="18.5703125" style="55" customWidth="1"/>
    <col min="7175" max="7175" width="12" style="55" customWidth="1"/>
    <col min="7176" max="7176" width="18.140625" style="55" customWidth="1"/>
    <col min="7177" max="7177" width="19.28515625" style="55" customWidth="1"/>
    <col min="7178" max="7178" width="19.7109375" style="55" customWidth="1"/>
    <col min="7179" max="7179" width="40.85546875" style="55" customWidth="1"/>
    <col min="7180" max="7181" width="8.85546875" style="55"/>
    <col min="7182" max="7182" width="12.85546875" style="55" bestFit="1" customWidth="1"/>
    <col min="7183" max="7425" width="8.85546875" style="55"/>
    <col min="7426" max="7426" width="8.28515625" style="55" customWidth="1"/>
    <col min="7427" max="7427" width="0" style="55" hidden="1" customWidth="1"/>
    <col min="7428" max="7428" width="52.85546875" style="55" customWidth="1"/>
    <col min="7429" max="7429" width="9.28515625" style="55" customWidth="1"/>
    <col min="7430" max="7430" width="18.5703125" style="55" customWidth="1"/>
    <col min="7431" max="7431" width="12" style="55" customWidth="1"/>
    <col min="7432" max="7432" width="18.140625" style="55" customWidth="1"/>
    <col min="7433" max="7433" width="19.28515625" style="55" customWidth="1"/>
    <col min="7434" max="7434" width="19.7109375" style="55" customWidth="1"/>
    <col min="7435" max="7435" width="40.85546875" style="55" customWidth="1"/>
    <col min="7436" max="7437" width="8.85546875" style="55"/>
    <col min="7438" max="7438" width="12.85546875" style="55" bestFit="1" customWidth="1"/>
    <col min="7439" max="7681" width="8.85546875" style="55"/>
    <col min="7682" max="7682" width="8.28515625" style="55" customWidth="1"/>
    <col min="7683" max="7683" width="0" style="55" hidden="1" customWidth="1"/>
    <col min="7684" max="7684" width="52.85546875" style="55" customWidth="1"/>
    <col min="7685" max="7685" width="9.28515625" style="55" customWidth="1"/>
    <col min="7686" max="7686" width="18.5703125" style="55" customWidth="1"/>
    <col min="7687" max="7687" width="12" style="55" customWidth="1"/>
    <col min="7688" max="7688" width="18.140625" style="55" customWidth="1"/>
    <col min="7689" max="7689" width="19.28515625" style="55" customWidth="1"/>
    <col min="7690" max="7690" width="19.7109375" style="55" customWidth="1"/>
    <col min="7691" max="7691" width="40.85546875" style="55" customWidth="1"/>
    <col min="7692" max="7693" width="8.85546875" style="55"/>
    <col min="7694" max="7694" width="12.85546875" style="55" bestFit="1" customWidth="1"/>
    <col min="7695" max="7937" width="8.85546875" style="55"/>
    <col min="7938" max="7938" width="8.28515625" style="55" customWidth="1"/>
    <col min="7939" max="7939" width="0" style="55" hidden="1" customWidth="1"/>
    <col min="7940" max="7940" width="52.85546875" style="55" customWidth="1"/>
    <col min="7941" max="7941" width="9.28515625" style="55" customWidth="1"/>
    <col min="7942" max="7942" width="18.5703125" style="55" customWidth="1"/>
    <col min="7943" max="7943" width="12" style="55" customWidth="1"/>
    <col min="7944" max="7944" width="18.140625" style="55" customWidth="1"/>
    <col min="7945" max="7945" width="19.28515625" style="55" customWidth="1"/>
    <col min="7946" max="7946" width="19.7109375" style="55" customWidth="1"/>
    <col min="7947" max="7947" width="40.85546875" style="55" customWidth="1"/>
    <col min="7948" max="7949" width="8.85546875" style="55"/>
    <col min="7950" max="7950" width="12.85546875" style="55" bestFit="1" customWidth="1"/>
    <col min="7951" max="8193" width="8.85546875" style="55"/>
    <col min="8194" max="8194" width="8.28515625" style="55" customWidth="1"/>
    <col min="8195" max="8195" width="0" style="55" hidden="1" customWidth="1"/>
    <col min="8196" max="8196" width="52.85546875" style="55" customWidth="1"/>
    <col min="8197" max="8197" width="9.28515625" style="55" customWidth="1"/>
    <col min="8198" max="8198" width="18.5703125" style="55" customWidth="1"/>
    <col min="8199" max="8199" width="12" style="55" customWidth="1"/>
    <col min="8200" max="8200" width="18.140625" style="55" customWidth="1"/>
    <col min="8201" max="8201" width="19.28515625" style="55" customWidth="1"/>
    <col min="8202" max="8202" width="19.7109375" style="55" customWidth="1"/>
    <col min="8203" max="8203" width="40.85546875" style="55" customWidth="1"/>
    <col min="8204" max="8205" width="8.85546875" style="55"/>
    <col min="8206" max="8206" width="12.85546875" style="55" bestFit="1" customWidth="1"/>
    <col min="8207" max="8449" width="8.85546875" style="55"/>
    <col min="8450" max="8450" width="8.28515625" style="55" customWidth="1"/>
    <col min="8451" max="8451" width="0" style="55" hidden="1" customWidth="1"/>
    <col min="8452" max="8452" width="52.85546875" style="55" customWidth="1"/>
    <col min="8453" max="8453" width="9.28515625" style="55" customWidth="1"/>
    <col min="8454" max="8454" width="18.5703125" style="55" customWidth="1"/>
    <col min="8455" max="8455" width="12" style="55" customWidth="1"/>
    <col min="8456" max="8456" width="18.140625" style="55" customWidth="1"/>
    <col min="8457" max="8457" width="19.28515625" style="55" customWidth="1"/>
    <col min="8458" max="8458" width="19.7109375" style="55" customWidth="1"/>
    <col min="8459" max="8459" width="40.85546875" style="55" customWidth="1"/>
    <col min="8460" max="8461" width="8.85546875" style="55"/>
    <col min="8462" max="8462" width="12.85546875" style="55" bestFit="1" customWidth="1"/>
    <col min="8463" max="8705" width="8.85546875" style="55"/>
    <col min="8706" max="8706" width="8.28515625" style="55" customWidth="1"/>
    <col min="8707" max="8707" width="0" style="55" hidden="1" customWidth="1"/>
    <col min="8708" max="8708" width="52.85546875" style="55" customWidth="1"/>
    <col min="8709" max="8709" width="9.28515625" style="55" customWidth="1"/>
    <col min="8710" max="8710" width="18.5703125" style="55" customWidth="1"/>
    <col min="8711" max="8711" width="12" style="55" customWidth="1"/>
    <col min="8712" max="8712" width="18.140625" style="55" customWidth="1"/>
    <col min="8713" max="8713" width="19.28515625" style="55" customWidth="1"/>
    <col min="8714" max="8714" width="19.7109375" style="55" customWidth="1"/>
    <col min="8715" max="8715" width="40.85546875" style="55" customWidth="1"/>
    <col min="8716" max="8717" width="8.85546875" style="55"/>
    <col min="8718" max="8718" width="12.85546875" style="55" bestFit="1" customWidth="1"/>
    <col min="8719" max="8961" width="8.85546875" style="55"/>
    <col min="8962" max="8962" width="8.28515625" style="55" customWidth="1"/>
    <col min="8963" max="8963" width="0" style="55" hidden="1" customWidth="1"/>
    <col min="8964" max="8964" width="52.85546875" style="55" customWidth="1"/>
    <col min="8965" max="8965" width="9.28515625" style="55" customWidth="1"/>
    <col min="8966" max="8966" width="18.5703125" style="55" customWidth="1"/>
    <col min="8967" max="8967" width="12" style="55" customWidth="1"/>
    <col min="8968" max="8968" width="18.140625" style="55" customWidth="1"/>
    <col min="8969" max="8969" width="19.28515625" style="55" customWidth="1"/>
    <col min="8970" max="8970" width="19.7109375" style="55" customWidth="1"/>
    <col min="8971" max="8971" width="40.85546875" style="55" customWidth="1"/>
    <col min="8972" max="8973" width="8.85546875" style="55"/>
    <col min="8974" max="8974" width="12.85546875" style="55" bestFit="1" customWidth="1"/>
    <col min="8975" max="9217" width="8.85546875" style="55"/>
    <col min="9218" max="9218" width="8.28515625" style="55" customWidth="1"/>
    <col min="9219" max="9219" width="0" style="55" hidden="1" customWidth="1"/>
    <col min="9220" max="9220" width="52.85546875" style="55" customWidth="1"/>
    <col min="9221" max="9221" width="9.28515625" style="55" customWidth="1"/>
    <col min="9222" max="9222" width="18.5703125" style="55" customWidth="1"/>
    <col min="9223" max="9223" width="12" style="55" customWidth="1"/>
    <col min="9224" max="9224" width="18.140625" style="55" customWidth="1"/>
    <col min="9225" max="9225" width="19.28515625" style="55" customWidth="1"/>
    <col min="9226" max="9226" width="19.7109375" style="55" customWidth="1"/>
    <col min="9227" max="9227" width="40.85546875" style="55" customWidth="1"/>
    <col min="9228" max="9229" width="8.85546875" style="55"/>
    <col min="9230" max="9230" width="12.85546875" style="55" bestFit="1" customWidth="1"/>
    <col min="9231" max="9473" width="8.85546875" style="55"/>
    <col min="9474" max="9474" width="8.28515625" style="55" customWidth="1"/>
    <col min="9475" max="9475" width="0" style="55" hidden="1" customWidth="1"/>
    <col min="9476" max="9476" width="52.85546875" style="55" customWidth="1"/>
    <col min="9477" max="9477" width="9.28515625" style="55" customWidth="1"/>
    <col min="9478" max="9478" width="18.5703125" style="55" customWidth="1"/>
    <col min="9479" max="9479" width="12" style="55" customWidth="1"/>
    <col min="9480" max="9480" width="18.140625" style="55" customWidth="1"/>
    <col min="9481" max="9481" width="19.28515625" style="55" customWidth="1"/>
    <col min="9482" max="9482" width="19.7109375" style="55" customWidth="1"/>
    <col min="9483" max="9483" width="40.85546875" style="55" customWidth="1"/>
    <col min="9484" max="9485" width="8.85546875" style="55"/>
    <col min="9486" max="9486" width="12.85546875" style="55" bestFit="1" customWidth="1"/>
    <col min="9487" max="9729" width="8.85546875" style="55"/>
    <col min="9730" max="9730" width="8.28515625" style="55" customWidth="1"/>
    <col min="9731" max="9731" width="0" style="55" hidden="1" customWidth="1"/>
    <col min="9732" max="9732" width="52.85546875" style="55" customWidth="1"/>
    <col min="9733" max="9733" width="9.28515625" style="55" customWidth="1"/>
    <col min="9734" max="9734" width="18.5703125" style="55" customWidth="1"/>
    <col min="9735" max="9735" width="12" style="55" customWidth="1"/>
    <col min="9736" max="9736" width="18.140625" style="55" customWidth="1"/>
    <col min="9737" max="9737" width="19.28515625" style="55" customWidth="1"/>
    <col min="9738" max="9738" width="19.7109375" style="55" customWidth="1"/>
    <col min="9739" max="9739" width="40.85546875" style="55" customWidth="1"/>
    <col min="9740" max="9741" width="8.85546875" style="55"/>
    <col min="9742" max="9742" width="12.85546875" style="55" bestFit="1" customWidth="1"/>
    <col min="9743" max="9985" width="8.85546875" style="55"/>
    <col min="9986" max="9986" width="8.28515625" style="55" customWidth="1"/>
    <col min="9987" max="9987" width="0" style="55" hidden="1" customWidth="1"/>
    <col min="9988" max="9988" width="52.85546875" style="55" customWidth="1"/>
    <col min="9989" max="9989" width="9.28515625" style="55" customWidth="1"/>
    <col min="9990" max="9990" width="18.5703125" style="55" customWidth="1"/>
    <col min="9991" max="9991" width="12" style="55" customWidth="1"/>
    <col min="9992" max="9992" width="18.140625" style="55" customWidth="1"/>
    <col min="9993" max="9993" width="19.28515625" style="55" customWidth="1"/>
    <col min="9994" max="9994" width="19.7109375" style="55" customWidth="1"/>
    <col min="9995" max="9995" width="40.85546875" style="55" customWidth="1"/>
    <col min="9996" max="9997" width="8.85546875" style="55"/>
    <col min="9998" max="9998" width="12.85546875" style="55" bestFit="1" customWidth="1"/>
    <col min="9999" max="10241" width="8.85546875" style="55"/>
    <col min="10242" max="10242" width="8.28515625" style="55" customWidth="1"/>
    <col min="10243" max="10243" width="0" style="55" hidden="1" customWidth="1"/>
    <col min="10244" max="10244" width="52.85546875" style="55" customWidth="1"/>
    <col min="10245" max="10245" width="9.28515625" style="55" customWidth="1"/>
    <col min="10246" max="10246" width="18.5703125" style="55" customWidth="1"/>
    <col min="10247" max="10247" width="12" style="55" customWidth="1"/>
    <col min="10248" max="10248" width="18.140625" style="55" customWidth="1"/>
    <col min="10249" max="10249" width="19.28515625" style="55" customWidth="1"/>
    <col min="10250" max="10250" width="19.7109375" style="55" customWidth="1"/>
    <col min="10251" max="10251" width="40.85546875" style="55" customWidth="1"/>
    <col min="10252" max="10253" width="8.85546875" style="55"/>
    <col min="10254" max="10254" width="12.85546875" style="55" bestFit="1" customWidth="1"/>
    <col min="10255" max="10497" width="8.85546875" style="55"/>
    <col min="10498" max="10498" width="8.28515625" style="55" customWidth="1"/>
    <col min="10499" max="10499" width="0" style="55" hidden="1" customWidth="1"/>
    <col min="10500" max="10500" width="52.85546875" style="55" customWidth="1"/>
    <col min="10501" max="10501" width="9.28515625" style="55" customWidth="1"/>
    <col min="10502" max="10502" width="18.5703125" style="55" customWidth="1"/>
    <col min="10503" max="10503" width="12" style="55" customWidth="1"/>
    <col min="10504" max="10504" width="18.140625" style="55" customWidth="1"/>
    <col min="10505" max="10505" width="19.28515625" style="55" customWidth="1"/>
    <col min="10506" max="10506" width="19.7109375" style="55" customWidth="1"/>
    <col min="10507" max="10507" width="40.85546875" style="55" customWidth="1"/>
    <col min="10508" max="10509" width="8.85546875" style="55"/>
    <col min="10510" max="10510" width="12.85546875" style="55" bestFit="1" customWidth="1"/>
    <col min="10511" max="10753" width="8.85546875" style="55"/>
    <col min="10754" max="10754" width="8.28515625" style="55" customWidth="1"/>
    <col min="10755" max="10755" width="0" style="55" hidden="1" customWidth="1"/>
    <col min="10756" max="10756" width="52.85546875" style="55" customWidth="1"/>
    <col min="10757" max="10757" width="9.28515625" style="55" customWidth="1"/>
    <col min="10758" max="10758" width="18.5703125" style="55" customWidth="1"/>
    <col min="10759" max="10759" width="12" style="55" customWidth="1"/>
    <col min="10760" max="10760" width="18.140625" style="55" customWidth="1"/>
    <col min="10761" max="10761" width="19.28515625" style="55" customWidth="1"/>
    <col min="10762" max="10762" width="19.7109375" style="55" customWidth="1"/>
    <col min="10763" max="10763" width="40.85546875" style="55" customWidth="1"/>
    <col min="10764" max="10765" width="8.85546875" style="55"/>
    <col min="10766" max="10766" width="12.85546875" style="55" bestFit="1" customWidth="1"/>
    <col min="10767" max="11009" width="8.85546875" style="55"/>
    <col min="11010" max="11010" width="8.28515625" style="55" customWidth="1"/>
    <col min="11011" max="11011" width="0" style="55" hidden="1" customWidth="1"/>
    <col min="11012" max="11012" width="52.85546875" style="55" customWidth="1"/>
    <col min="11013" max="11013" width="9.28515625" style="55" customWidth="1"/>
    <col min="11014" max="11014" width="18.5703125" style="55" customWidth="1"/>
    <col min="11015" max="11015" width="12" style="55" customWidth="1"/>
    <col min="11016" max="11016" width="18.140625" style="55" customWidth="1"/>
    <col min="11017" max="11017" width="19.28515625" style="55" customWidth="1"/>
    <col min="11018" max="11018" width="19.7109375" style="55" customWidth="1"/>
    <col min="11019" max="11019" width="40.85546875" style="55" customWidth="1"/>
    <col min="11020" max="11021" width="8.85546875" style="55"/>
    <col min="11022" max="11022" width="12.85546875" style="55" bestFit="1" customWidth="1"/>
    <col min="11023" max="11265" width="8.85546875" style="55"/>
    <col min="11266" max="11266" width="8.28515625" style="55" customWidth="1"/>
    <col min="11267" max="11267" width="0" style="55" hidden="1" customWidth="1"/>
    <col min="11268" max="11268" width="52.85546875" style="55" customWidth="1"/>
    <col min="11269" max="11269" width="9.28515625" style="55" customWidth="1"/>
    <col min="11270" max="11270" width="18.5703125" style="55" customWidth="1"/>
    <col min="11271" max="11271" width="12" style="55" customWidth="1"/>
    <col min="11272" max="11272" width="18.140625" style="55" customWidth="1"/>
    <col min="11273" max="11273" width="19.28515625" style="55" customWidth="1"/>
    <col min="11274" max="11274" width="19.7109375" style="55" customWidth="1"/>
    <col min="11275" max="11275" width="40.85546875" style="55" customWidth="1"/>
    <col min="11276" max="11277" width="8.85546875" style="55"/>
    <col min="11278" max="11278" width="12.85546875" style="55" bestFit="1" customWidth="1"/>
    <col min="11279" max="11521" width="8.85546875" style="55"/>
    <col min="11522" max="11522" width="8.28515625" style="55" customWidth="1"/>
    <col min="11523" max="11523" width="0" style="55" hidden="1" customWidth="1"/>
    <col min="11524" max="11524" width="52.85546875" style="55" customWidth="1"/>
    <col min="11525" max="11525" width="9.28515625" style="55" customWidth="1"/>
    <col min="11526" max="11526" width="18.5703125" style="55" customWidth="1"/>
    <col min="11527" max="11527" width="12" style="55" customWidth="1"/>
    <col min="11528" max="11528" width="18.140625" style="55" customWidth="1"/>
    <col min="11529" max="11529" width="19.28515625" style="55" customWidth="1"/>
    <col min="11530" max="11530" width="19.7109375" style="55" customWidth="1"/>
    <col min="11531" max="11531" width="40.85546875" style="55" customWidth="1"/>
    <col min="11532" max="11533" width="8.85546875" style="55"/>
    <col min="11534" max="11534" width="12.85546875" style="55" bestFit="1" customWidth="1"/>
    <col min="11535" max="11777" width="8.85546875" style="55"/>
    <col min="11778" max="11778" width="8.28515625" style="55" customWidth="1"/>
    <col min="11779" max="11779" width="0" style="55" hidden="1" customWidth="1"/>
    <col min="11780" max="11780" width="52.85546875" style="55" customWidth="1"/>
    <col min="11781" max="11781" width="9.28515625" style="55" customWidth="1"/>
    <col min="11782" max="11782" width="18.5703125" style="55" customWidth="1"/>
    <col min="11783" max="11783" width="12" style="55" customWidth="1"/>
    <col min="11784" max="11784" width="18.140625" style="55" customWidth="1"/>
    <col min="11785" max="11785" width="19.28515625" style="55" customWidth="1"/>
    <col min="11786" max="11786" width="19.7109375" style="55" customWidth="1"/>
    <col min="11787" max="11787" width="40.85546875" style="55" customWidth="1"/>
    <col min="11788" max="11789" width="8.85546875" style="55"/>
    <col min="11790" max="11790" width="12.85546875" style="55" bestFit="1" customWidth="1"/>
    <col min="11791" max="12033" width="8.85546875" style="55"/>
    <col min="12034" max="12034" width="8.28515625" style="55" customWidth="1"/>
    <col min="12035" max="12035" width="0" style="55" hidden="1" customWidth="1"/>
    <col min="12036" max="12036" width="52.85546875" style="55" customWidth="1"/>
    <col min="12037" max="12037" width="9.28515625" style="55" customWidth="1"/>
    <col min="12038" max="12038" width="18.5703125" style="55" customWidth="1"/>
    <col min="12039" max="12039" width="12" style="55" customWidth="1"/>
    <col min="12040" max="12040" width="18.140625" style="55" customWidth="1"/>
    <col min="12041" max="12041" width="19.28515625" style="55" customWidth="1"/>
    <col min="12042" max="12042" width="19.7109375" style="55" customWidth="1"/>
    <col min="12043" max="12043" width="40.85546875" style="55" customWidth="1"/>
    <col min="12044" max="12045" width="8.85546875" style="55"/>
    <col min="12046" max="12046" width="12.85546875" style="55" bestFit="1" customWidth="1"/>
    <col min="12047" max="12289" width="8.85546875" style="55"/>
    <col min="12290" max="12290" width="8.28515625" style="55" customWidth="1"/>
    <col min="12291" max="12291" width="0" style="55" hidden="1" customWidth="1"/>
    <col min="12292" max="12292" width="52.85546875" style="55" customWidth="1"/>
    <col min="12293" max="12293" width="9.28515625" style="55" customWidth="1"/>
    <col min="12294" max="12294" width="18.5703125" style="55" customWidth="1"/>
    <col min="12295" max="12295" width="12" style="55" customWidth="1"/>
    <col min="12296" max="12296" width="18.140625" style="55" customWidth="1"/>
    <col min="12297" max="12297" width="19.28515625" style="55" customWidth="1"/>
    <col min="12298" max="12298" width="19.7109375" style="55" customWidth="1"/>
    <col min="12299" max="12299" width="40.85546875" style="55" customWidth="1"/>
    <col min="12300" max="12301" width="8.85546875" style="55"/>
    <col min="12302" max="12302" width="12.85546875" style="55" bestFit="1" customWidth="1"/>
    <col min="12303" max="12545" width="8.85546875" style="55"/>
    <col min="12546" max="12546" width="8.28515625" style="55" customWidth="1"/>
    <col min="12547" max="12547" width="0" style="55" hidden="1" customWidth="1"/>
    <col min="12548" max="12548" width="52.85546875" style="55" customWidth="1"/>
    <col min="12549" max="12549" width="9.28515625" style="55" customWidth="1"/>
    <col min="12550" max="12550" width="18.5703125" style="55" customWidth="1"/>
    <col min="12551" max="12551" width="12" style="55" customWidth="1"/>
    <col min="12552" max="12552" width="18.140625" style="55" customWidth="1"/>
    <col min="12553" max="12553" width="19.28515625" style="55" customWidth="1"/>
    <col min="12554" max="12554" width="19.7109375" style="55" customWidth="1"/>
    <col min="12555" max="12555" width="40.85546875" style="55" customWidth="1"/>
    <col min="12556" max="12557" width="8.85546875" style="55"/>
    <col min="12558" max="12558" width="12.85546875" style="55" bestFit="1" customWidth="1"/>
    <col min="12559" max="12801" width="8.85546875" style="55"/>
    <col min="12802" max="12802" width="8.28515625" style="55" customWidth="1"/>
    <col min="12803" max="12803" width="0" style="55" hidden="1" customWidth="1"/>
    <col min="12804" max="12804" width="52.85546875" style="55" customWidth="1"/>
    <col min="12805" max="12805" width="9.28515625" style="55" customWidth="1"/>
    <col min="12806" max="12806" width="18.5703125" style="55" customWidth="1"/>
    <col min="12807" max="12807" width="12" style="55" customWidth="1"/>
    <col min="12808" max="12808" width="18.140625" style="55" customWidth="1"/>
    <col min="12809" max="12809" width="19.28515625" style="55" customWidth="1"/>
    <col min="12810" max="12810" width="19.7109375" style="55" customWidth="1"/>
    <col min="12811" max="12811" width="40.85546875" style="55" customWidth="1"/>
    <col min="12812" max="12813" width="8.85546875" style="55"/>
    <col min="12814" max="12814" width="12.85546875" style="55" bestFit="1" customWidth="1"/>
    <col min="12815" max="13057" width="8.85546875" style="55"/>
    <col min="13058" max="13058" width="8.28515625" style="55" customWidth="1"/>
    <col min="13059" max="13059" width="0" style="55" hidden="1" customWidth="1"/>
    <col min="13060" max="13060" width="52.85546875" style="55" customWidth="1"/>
    <col min="13061" max="13061" width="9.28515625" style="55" customWidth="1"/>
    <col min="13062" max="13062" width="18.5703125" style="55" customWidth="1"/>
    <col min="13063" max="13063" width="12" style="55" customWidth="1"/>
    <col min="13064" max="13064" width="18.140625" style="55" customWidth="1"/>
    <col min="13065" max="13065" width="19.28515625" style="55" customWidth="1"/>
    <col min="13066" max="13066" width="19.7109375" style="55" customWidth="1"/>
    <col min="13067" max="13067" width="40.85546875" style="55" customWidth="1"/>
    <col min="13068" max="13069" width="8.85546875" style="55"/>
    <col min="13070" max="13070" width="12.85546875" style="55" bestFit="1" customWidth="1"/>
    <col min="13071" max="13313" width="8.85546875" style="55"/>
    <col min="13314" max="13314" width="8.28515625" style="55" customWidth="1"/>
    <col min="13315" max="13315" width="0" style="55" hidden="1" customWidth="1"/>
    <col min="13316" max="13316" width="52.85546875" style="55" customWidth="1"/>
    <col min="13317" max="13317" width="9.28515625" style="55" customWidth="1"/>
    <col min="13318" max="13318" width="18.5703125" style="55" customWidth="1"/>
    <col min="13319" max="13319" width="12" style="55" customWidth="1"/>
    <col min="13320" max="13320" width="18.140625" style="55" customWidth="1"/>
    <col min="13321" max="13321" width="19.28515625" style="55" customWidth="1"/>
    <col min="13322" max="13322" width="19.7109375" style="55" customWidth="1"/>
    <col min="13323" max="13323" width="40.85546875" style="55" customWidth="1"/>
    <col min="13324" max="13325" width="8.85546875" style="55"/>
    <col min="13326" max="13326" width="12.85546875" style="55" bestFit="1" customWidth="1"/>
    <col min="13327" max="13569" width="8.85546875" style="55"/>
    <col min="13570" max="13570" width="8.28515625" style="55" customWidth="1"/>
    <col min="13571" max="13571" width="0" style="55" hidden="1" customWidth="1"/>
    <col min="13572" max="13572" width="52.85546875" style="55" customWidth="1"/>
    <col min="13573" max="13573" width="9.28515625" style="55" customWidth="1"/>
    <col min="13574" max="13574" width="18.5703125" style="55" customWidth="1"/>
    <col min="13575" max="13575" width="12" style="55" customWidth="1"/>
    <col min="13576" max="13576" width="18.140625" style="55" customWidth="1"/>
    <col min="13577" max="13577" width="19.28515625" style="55" customWidth="1"/>
    <col min="13578" max="13578" width="19.7109375" style="55" customWidth="1"/>
    <col min="13579" max="13579" width="40.85546875" style="55" customWidth="1"/>
    <col min="13580" max="13581" width="8.85546875" style="55"/>
    <col min="13582" max="13582" width="12.85546875" style="55" bestFit="1" customWidth="1"/>
    <col min="13583" max="13825" width="8.85546875" style="55"/>
    <col min="13826" max="13826" width="8.28515625" style="55" customWidth="1"/>
    <col min="13827" max="13827" width="0" style="55" hidden="1" customWidth="1"/>
    <col min="13828" max="13828" width="52.85546875" style="55" customWidth="1"/>
    <col min="13829" max="13829" width="9.28515625" style="55" customWidth="1"/>
    <col min="13830" max="13830" width="18.5703125" style="55" customWidth="1"/>
    <col min="13831" max="13831" width="12" style="55" customWidth="1"/>
    <col min="13832" max="13832" width="18.140625" style="55" customWidth="1"/>
    <col min="13833" max="13833" width="19.28515625" style="55" customWidth="1"/>
    <col min="13834" max="13834" width="19.7109375" style="55" customWidth="1"/>
    <col min="13835" max="13835" width="40.85546875" style="55" customWidth="1"/>
    <col min="13836" max="13837" width="8.85546875" style="55"/>
    <col min="13838" max="13838" width="12.85546875" style="55" bestFit="1" customWidth="1"/>
    <col min="13839" max="14081" width="8.85546875" style="55"/>
    <col min="14082" max="14082" width="8.28515625" style="55" customWidth="1"/>
    <col min="14083" max="14083" width="0" style="55" hidden="1" customWidth="1"/>
    <col min="14084" max="14084" width="52.85546875" style="55" customWidth="1"/>
    <col min="14085" max="14085" width="9.28515625" style="55" customWidth="1"/>
    <col min="14086" max="14086" width="18.5703125" style="55" customWidth="1"/>
    <col min="14087" max="14087" width="12" style="55" customWidth="1"/>
    <col min="14088" max="14088" width="18.140625" style="55" customWidth="1"/>
    <col min="14089" max="14089" width="19.28515625" style="55" customWidth="1"/>
    <col min="14090" max="14090" width="19.7109375" style="55" customWidth="1"/>
    <col min="14091" max="14091" width="40.85546875" style="55" customWidth="1"/>
    <col min="14092" max="14093" width="8.85546875" style="55"/>
    <col min="14094" max="14094" width="12.85546875" style="55" bestFit="1" customWidth="1"/>
    <col min="14095" max="14337" width="8.85546875" style="55"/>
    <col min="14338" max="14338" width="8.28515625" style="55" customWidth="1"/>
    <col min="14339" max="14339" width="0" style="55" hidden="1" customWidth="1"/>
    <col min="14340" max="14340" width="52.85546875" style="55" customWidth="1"/>
    <col min="14341" max="14341" width="9.28515625" style="55" customWidth="1"/>
    <col min="14342" max="14342" width="18.5703125" style="55" customWidth="1"/>
    <col min="14343" max="14343" width="12" style="55" customWidth="1"/>
    <col min="14344" max="14344" width="18.140625" style="55" customWidth="1"/>
    <col min="14345" max="14345" width="19.28515625" style="55" customWidth="1"/>
    <col min="14346" max="14346" width="19.7109375" style="55" customWidth="1"/>
    <col min="14347" max="14347" width="40.85546875" style="55" customWidth="1"/>
    <col min="14348" max="14349" width="8.85546875" style="55"/>
    <col min="14350" max="14350" width="12.85546875" style="55" bestFit="1" customWidth="1"/>
    <col min="14351" max="14593" width="8.85546875" style="55"/>
    <col min="14594" max="14594" width="8.28515625" style="55" customWidth="1"/>
    <col min="14595" max="14595" width="0" style="55" hidden="1" customWidth="1"/>
    <col min="14596" max="14596" width="52.85546875" style="55" customWidth="1"/>
    <col min="14597" max="14597" width="9.28515625" style="55" customWidth="1"/>
    <col min="14598" max="14598" width="18.5703125" style="55" customWidth="1"/>
    <col min="14599" max="14599" width="12" style="55" customWidth="1"/>
    <col min="14600" max="14600" width="18.140625" style="55" customWidth="1"/>
    <col min="14601" max="14601" width="19.28515625" style="55" customWidth="1"/>
    <col min="14602" max="14602" width="19.7109375" style="55" customWidth="1"/>
    <col min="14603" max="14603" width="40.85546875" style="55" customWidth="1"/>
    <col min="14604" max="14605" width="8.85546875" style="55"/>
    <col min="14606" max="14606" width="12.85546875" style="55" bestFit="1" customWidth="1"/>
    <col min="14607" max="14849" width="8.85546875" style="55"/>
    <col min="14850" max="14850" width="8.28515625" style="55" customWidth="1"/>
    <col min="14851" max="14851" width="0" style="55" hidden="1" customWidth="1"/>
    <col min="14852" max="14852" width="52.85546875" style="55" customWidth="1"/>
    <col min="14853" max="14853" width="9.28515625" style="55" customWidth="1"/>
    <col min="14854" max="14854" width="18.5703125" style="55" customWidth="1"/>
    <col min="14855" max="14855" width="12" style="55" customWidth="1"/>
    <col min="14856" max="14856" width="18.140625" style="55" customWidth="1"/>
    <col min="14857" max="14857" width="19.28515625" style="55" customWidth="1"/>
    <col min="14858" max="14858" width="19.7109375" style="55" customWidth="1"/>
    <col min="14859" max="14859" width="40.85546875" style="55" customWidth="1"/>
    <col min="14860" max="14861" width="8.85546875" style="55"/>
    <col min="14862" max="14862" width="12.85546875" style="55" bestFit="1" customWidth="1"/>
    <col min="14863" max="15105" width="8.85546875" style="55"/>
    <col min="15106" max="15106" width="8.28515625" style="55" customWidth="1"/>
    <col min="15107" max="15107" width="0" style="55" hidden="1" customWidth="1"/>
    <col min="15108" max="15108" width="52.85546875" style="55" customWidth="1"/>
    <col min="15109" max="15109" width="9.28515625" style="55" customWidth="1"/>
    <col min="15110" max="15110" width="18.5703125" style="55" customWidth="1"/>
    <col min="15111" max="15111" width="12" style="55" customWidth="1"/>
    <col min="15112" max="15112" width="18.140625" style="55" customWidth="1"/>
    <col min="15113" max="15113" width="19.28515625" style="55" customWidth="1"/>
    <col min="15114" max="15114" width="19.7109375" style="55" customWidth="1"/>
    <col min="15115" max="15115" width="40.85546875" style="55" customWidth="1"/>
    <col min="15116" max="15117" width="8.85546875" style="55"/>
    <col min="15118" max="15118" width="12.85546875" style="55" bestFit="1" customWidth="1"/>
    <col min="15119" max="15361" width="8.85546875" style="55"/>
    <col min="15362" max="15362" width="8.28515625" style="55" customWidth="1"/>
    <col min="15363" max="15363" width="0" style="55" hidden="1" customWidth="1"/>
    <col min="15364" max="15364" width="52.85546875" style="55" customWidth="1"/>
    <col min="15365" max="15365" width="9.28515625" style="55" customWidth="1"/>
    <col min="15366" max="15366" width="18.5703125" style="55" customWidth="1"/>
    <col min="15367" max="15367" width="12" style="55" customWidth="1"/>
    <col min="15368" max="15368" width="18.140625" style="55" customWidth="1"/>
    <col min="15369" max="15369" width="19.28515625" style="55" customWidth="1"/>
    <col min="15370" max="15370" width="19.7109375" style="55" customWidth="1"/>
    <col min="15371" max="15371" width="40.85546875" style="55" customWidth="1"/>
    <col min="15372" max="15373" width="8.85546875" style="55"/>
    <col min="15374" max="15374" width="12.85546875" style="55" bestFit="1" customWidth="1"/>
    <col min="15375" max="15617" width="8.85546875" style="55"/>
    <col min="15618" max="15618" width="8.28515625" style="55" customWidth="1"/>
    <col min="15619" max="15619" width="0" style="55" hidden="1" customWidth="1"/>
    <col min="15620" max="15620" width="52.85546875" style="55" customWidth="1"/>
    <col min="15621" max="15621" width="9.28515625" style="55" customWidth="1"/>
    <col min="15622" max="15622" width="18.5703125" style="55" customWidth="1"/>
    <col min="15623" max="15623" width="12" style="55" customWidth="1"/>
    <col min="15624" max="15624" width="18.140625" style="55" customWidth="1"/>
    <col min="15625" max="15625" width="19.28515625" style="55" customWidth="1"/>
    <col min="15626" max="15626" width="19.7109375" style="55" customWidth="1"/>
    <col min="15627" max="15627" width="40.85546875" style="55" customWidth="1"/>
    <col min="15628" max="15629" width="8.85546875" style="55"/>
    <col min="15630" max="15630" width="12.85546875" style="55" bestFit="1" customWidth="1"/>
    <col min="15631" max="15873" width="8.85546875" style="55"/>
    <col min="15874" max="15874" width="8.28515625" style="55" customWidth="1"/>
    <col min="15875" max="15875" width="0" style="55" hidden="1" customWidth="1"/>
    <col min="15876" max="15876" width="52.85546875" style="55" customWidth="1"/>
    <col min="15877" max="15877" width="9.28515625" style="55" customWidth="1"/>
    <col min="15878" max="15878" width="18.5703125" style="55" customWidth="1"/>
    <col min="15879" max="15879" width="12" style="55" customWidth="1"/>
    <col min="15880" max="15880" width="18.140625" style="55" customWidth="1"/>
    <col min="15881" max="15881" width="19.28515625" style="55" customWidth="1"/>
    <col min="15882" max="15882" width="19.7109375" style="55" customWidth="1"/>
    <col min="15883" max="15883" width="40.85546875" style="55" customWidth="1"/>
    <col min="15884" max="15885" width="8.85546875" style="55"/>
    <col min="15886" max="15886" width="12.85546875" style="55" bestFit="1" customWidth="1"/>
    <col min="15887" max="16129" width="8.85546875" style="55"/>
    <col min="16130" max="16130" width="8.28515625" style="55" customWidth="1"/>
    <col min="16131" max="16131" width="0" style="55" hidden="1" customWidth="1"/>
    <col min="16132" max="16132" width="52.85546875" style="55" customWidth="1"/>
    <col min="16133" max="16133" width="9.28515625" style="55" customWidth="1"/>
    <col min="16134" max="16134" width="18.5703125" style="55" customWidth="1"/>
    <col min="16135" max="16135" width="12" style="55" customWidth="1"/>
    <col min="16136" max="16136" width="18.140625" style="55" customWidth="1"/>
    <col min="16137" max="16137" width="19.28515625" style="55" customWidth="1"/>
    <col min="16138" max="16138" width="19.7109375" style="55" customWidth="1"/>
    <col min="16139" max="16139" width="40.85546875" style="55" customWidth="1"/>
    <col min="16140" max="16141" width="8.85546875" style="55"/>
    <col min="16142" max="16142" width="12.85546875" style="55" bestFit="1" customWidth="1"/>
    <col min="16143" max="16384" width="8.85546875" style="55"/>
  </cols>
  <sheetData>
    <row r="1" spans="1:22" ht="39" customHeight="1" x14ac:dyDescent="0.2">
      <c r="A1" s="412" t="s">
        <v>187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</row>
    <row r="2" spans="1:22" ht="13.15" x14ac:dyDescent="0.25">
      <c r="A2" s="219"/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22" ht="73.5" customHeight="1" x14ac:dyDescent="0.2">
      <c r="A3" s="414" t="s">
        <v>105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</row>
    <row r="4" spans="1:22" ht="13.15" x14ac:dyDescent="0.2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22" x14ac:dyDescent="0.2">
      <c r="B5" s="402" t="s">
        <v>184</v>
      </c>
      <c r="C5" s="402"/>
      <c r="D5" s="402"/>
      <c r="E5" s="402"/>
      <c r="F5" s="402"/>
      <c r="G5" s="402"/>
      <c r="H5" s="160"/>
      <c r="I5" s="160"/>
      <c r="J5" s="160"/>
      <c r="K5" s="161"/>
    </row>
    <row r="6" spans="1:22" ht="13.15" x14ac:dyDescent="0.25">
      <c r="K6" s="145"/>
    </row>
    <row r="7" spans="1:22" s="220" customFormat="1" ht="38.25" x14ac:dyDescent="0.2">
      <c r="A7" s="162" t="s">
        <v>33</v>
      </c>
      <c r="B7" s="162"/>
      <c r="C7" s="162" t="s">
        <v>0</v>
      </c>
      <c r="D7" s="403"/>
      <c r="E7" s="404"/>
      <c r="F7" s="405"/>
      <c r="G7" s="163" t="s">
        <v>34</v>
      </c>
      <c r="H7" s="163" t="s">
        <v>35</v>
      </c>
      <c r="I7" s="163" t="s">
        <v>36</v>
      </c>
      <c r="J7" s="163" t="s">
        <v>104</v>
      </c>
      <c r="K7" s="162" t="s">
        <v>37</v>
      </c>
    </row>
    <row r="8" spans="1:22" s="146" customFormat="1" ht="30" customHeight="1" x14ac:dyDescent="0.2">
      <c r="A8" s="391">
        <v>1</v>
      </c>
      <c r="B8" s="156"/>
      <c r="C8" s="84" t="s">
        <v>154</v>
      </c>
      <c r="D8" s="157"/>
      <c r="E8" s="158"/>
      <c r="F8" s="159"/>
      <c r="G8" s="393">
        <v>0</v>
      </c>
      <c r="H8" s="388">
        <v>14700000</v>
      </c>
      <c r="I8" s="388">
        <v>0</v>
      </c>
      <c r="J8" s="388">
        <v>0</v>
      </c>
      <c r="K8" s="386" t="s">
        <v>153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2" s="146" customFormat="1" x14ac:dyDescent="0.2">
      <c r="A9" s="392"/>
      <c r="B9" s="156"/>
      <c r="C9" s="84" t="s">
        <v>208</v>
      </c>
      <c r="D9" s="157"/>
      <c r="E9" s="158"/>
      <c r="F9" s="159"/>
      <c r="G9" s="394"/>
      <c r="H9" s="390"/>
      <c r="I9" s="390"/>
      <c r="J9" s="390"/>
      <c r="K9" s="387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146" customFormat="1" ht="38.25" x14ac:dyDescent="0.2">
      <c r="A10" s="391">
        <v>2</v>
      </c>
      <c r="B10" s="156"/>
      <c r="C10" s="84" t="s">
        <v>188</v>
      </c>
      <c r="D10" s="157"/>
      <c r="E10" s="158"/>
      <c r="F10" s="159"/>
      <c r="G10" s="393">
        <v>0</v>
      </c>
      <c r="H10" s="388">
        <f>13706300+150000000+22690848+90000000</f>
        <v>276397148</v>
      </c>
      <c r="I10" s="388">
        <v>0</v>
      </c>
      <c r="J10" s="388"/>
      <c r="K10" s="386" t="s">
        <v>153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146" customFormat="1" ht="25.5" x14ac:dyDescent="0.2">
      <c r="A11" s="392"/>
      <c r="B11" s="156"/>
      <c r="C11" s="84" t="s">
        <v>189</v>
      </c>
      <c r="D11" s="157"/>
      <c r="E11" s="158"/>
      <c r="F11" s="159"/>
      <c r="G11" s="394"/>
      <c r="H11" s="390"/>
      <c r="I11" s="390"/>
      <c r="J11" s="390"/>
      <c r="K11" s="387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146" customFormat="1" ht="25.5" x14ac:dyDescent="0.2">
      <c r="A12" s="391">
        <v>3</v>
      </c>
      <c r="B12" s="156"/>
      <c r="C12" s="180" t="s">
        <v>192</v>
      </c>
      <c r="D12" s="157"/>
      <c r="E12" s="158"/>
      <c r="F12" s="159"/>
      <c r="G12" s="393">
        <v>0</v>
      </c>
      <c r="H12" s="388">
        <v>490625</v>
      </c>
      <c r="I12" s="388">
        <v>243135</v>
      </c>
      <c r="J12" s="388"/>
      <c r="K12" s="386" t="s">
        <v>153</v>
      </c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146" customFormat="1" x14ac:dyDescent="0.2">
      <c r="A13" s="392"/>
      <c r="B13" s="156"/>
      <c r="C13" s="84" t="s">
        <v>193</v>
      </c>
      <c r="D13" s="157"/>
      <c r="E13" s="158"/>
      <c r="F13" s="159"/>
      <c r="G13" s="394"/>
      <c r="H13" s="390"/>
      <c r="I13" s="390"/>
      <c r="J13" s="390"/>
      <c r="K13" s="387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146" customFormat="1" ht="25.5" customHeight="1" x14ac:dyDescent="0.2">
      <c r="A14" s="391">
        <v>4</v>
      </c>
      <c r="B14" s="156"/>
      <c r="C14" s="180" t="s">
        <v>165</v>
      </c>
      <c r="D14" s="157"/>
      <c r="E14" s="158"/>
      <c r="F14" s="159"/>
      <c r="G14" s="393">
        <v>0</v>
      </c>
      <c r="H14" s="388">
        <v>4890495</v>
      </c>
      <c r="I14" s="388">
        <v>16100490</v>
      </c>
      <c r="J14" s="388"/>
      <c r="K14" s="386" t="s">
        <v>153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146" customFormat="1" x14ac:dyDescent="0.2">
      <c r="A15" s="392"/>
      <c r="B15" s="156"/>
      <c r="C15" s="180" t="s">
        <v>196</v>
      </c>
      <c r="D15" s="157"/>
      <c r="E15" s="158"/>
      <c r="F15" s="159"/>
      <c r="G15" s="394"/>
      <c r="H15" s="390"/>
      <c r="I15" s="390"/>
      <c r="J15" s="390"/>
      <c r="K15" s="387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 spans="1:22" s="146" customFormat="1" ht="38.25" x14ac:dyDescent="0.2">
      <c r="A16" s="391">
        <v>5</v>
      </c>
      <c r="B16" s="156"/>
      <c r="C16" s="180" t="s">
        <v>197</v>
      </c>
      <c r="D16" s="157"/>
      <c r="E16" s="158"/>
      <c r="F16" s="159"/>
      <c r="G16" s="393">
        <v>0</v>
      </c>
      <c r="H16" s="388">
        <v>11870</v>
      </c>
      <c r="I16" s="388">
        <v>0</v>
      </c>
      <c r="J16" s="388"/>
      <c r="K16" s="386" t="s">
        <v>153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1:22" s="146" customFormat="1" x14ac:dyDescent="0.2">
      <c r="A17" s="392"/>
      <c r="B17" s="156"/>
      <c r="C17" s="180" t="s">
        <v>198</v>
      </c>
      <c r="D17" s="157"/>
      <c r="E17" s="158"/>
      <c r="F17" s="159"/>
      <c r="G17" s="394"/>
      <c r="H17" s="390"/>
      <c r="I17" s="390"/>
      <c r="J17" s="390"/>
      <c r="K17" s="387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 spans="1:22" s="146" customFormat="1" ht="25.5" customHeight="1" x14ac:dyDescent="0.2">
      <c r="A18" s="391">
        <v>6</v>
      </c>
      <c r="B18" s="156"/>
      <c r="C18" s="84" t="s">
        <v>201</v>
      </c>
      <c r="D18" s="157"/>
      <c r="E18" s="158"/>
      <c r="F18" s="159"/>
      <c r="G18" s="393">
        <v>0</v>
      </c>
      <c r="H18" s="388">
        <v>0</v>
      </c>
      <c r="I18" s="388">
        <v>9100000</v>
      </c>
      <c r="J18" s="388"/>
      <c r="K18" s="386" t="s">
        <v>153</v>
      </c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s="146" customFormat="1" ht="13.7" customHeight="1" x14ac:dyDescent="0.2">
      <c r="A19" s="392"/>
      <c r="B19" s="156"/>
      <c r="C19" s="84" t="s">
        <v>202</v>
      </c>
      <c r="D19" s="157"/>
      <c r="E19" s="158"/>
      <c r="F19" s="159"/>
      <c r="G19" s="394"/>
      <c r="H19" s="390"/>
      <c r="I19" s="390"/>
      <c r="J19" s="390"/>
      <c r="K19" s="387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s="146" customFormat="1" ht="25.5" customHeight="1" x14ac:dyDescent="0.2">
      <c r="A20" s="391">
        <v>7</v>
      </c>
      <c r="B20" s="156"/>
      <c r="C20" s="180" t="s">
        <v>204</v>
      </c>
      <c r="D20" s="157"/>
      <c r="E20" s="158"/>
      <c r="F20" s="159"/>
      <c r="G20" s="393">
        <v>0</v>
      </c>
      <c r="H20" s="388">
        <v>50401</v>
      </c>
      <c r="I20" s="388">
        <v>136269</v>
      </c>
      <c r="J20" s="388"/>
      <c r="K20" s="386" t="s">
        <v>153</v>
      </c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s="146" customFormat="1" ht="13.7" customHeight="1" x14ac:dyDescent="0.2">
      <c r="A21" s="392"/>
      <c r="B21" s="156"/>
      <c r="C21" s="180" t="s">
        <v>205</v>
      </c>
      <c r="D21" s="157"/>
      <c r="E21" s="158"/>
      <c r="F21" s="159"/>
      <c r="G21" s="394"/>
      <c r="H21" s="390"/>
      <c r="I21" s="390"/>
      <c r="J21" s="390"/>
      <c r="K21" s="387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s="146" customFormat="1" ht="25.5" x14ac:dyDescent="0.2">
      <c r="A22" s="391">
        <v>8</v>
      </c>
      <c r="B22" s="156"/>
      <c r="C22" s="180" t="s">
        <v>206</v>
      </c>
      <c r="D22" s="157"/>
      <c r="E22" s="158"/>
      <c r="F22" s="159"/>
      <c r="G22" s="388">
        <v>0</v>
      </c>
      <c r="H22" s="388">
        <v>15516434</v>
      </c>
      <c r="I22" s="388">
        <v>0</v>
      </c>
      <c r="J22" s="388"/>
      <c r="K22" s="386" t="s">
        <v>153</v>
      </c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</row>
    <row r="23" spans="1:22" s="146" customFormat="1" ht="13.15" customHeight="1" x14ac:dyDescent="0.2">
      <c r="A23" s="392"/>
      <c r="B23" s="156"/>
      <c r="C23" s="180" t="s">
        <v>207</v>
      </c>
      <c r="D23" s="157"/>
      <c r="E23" s="158"/>
      <c r="F23" s="159"/>
      <c r="G23" s="390"/>
      <c r="H23" s="390"/>
      <c r="I23" s="390"/>
      <c r="J23" s="390"/>
      <c r="K23" s="387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</row>
    <row r="24" spans="1:22" s="146" customFormat="1" ht="25.5" x14ac:dyDescent="0.2">
      <c r="A24" s="391">
        <v>9</v>
      </c>
      <c r="B24" s="156"/>
      <c r="C24" s="180" t="s">
        <v>214</v>
      </c>
      <c r="D24" s="157"/>
      <c r="E24" s="158"/>
      <c r="F24" s="159"/>
      <c r="G24" s="388">
        <v>153116</v>
      </c>
      <c r="H24" s="388">
        <v>0</v>
      </c>
      <c r="I24" s="388">
        <v>0</v>
      </c>
      <c r="J24" s="388"/>
      <c r="K24" s="386" t="s">
        <v>215</v>
      </c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1:22" s="146" customFormat="1" x14ac:dyDescent="0.2">
      <c r="A25" s="392"/>
      <c r="B25" s="156"/>
      <c r="C25" s="180" t="s">
        <v>213</v>
      </c>
      <c r="D25" s="157"/>
      <c r="E25" s="158"/>
      <c r="F25" s="159"/>
      <c r="G25" s="390"/>
      <c r="H25" s="390"/>
      <c r="I25" s="390"/>
      <c r="J25" s="390"/>
      <c r="K25" s="387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</row>
    <row r="26" spans="1:22" s="146" customFormat="1" ht="13.15" hidden="1" x14ac:dyDescent="0.25">
      <c r="A26" s="391"/>
      <c r="B26" s="156"/>
      <c r="C26" s="180"/>
      <c r="D26" s="157"/>
      <c r="E26" s="158"/>
      <c r="F26" s="159"/>
      <c r="G26" s="388"/>
      <c r="H26" s="388"/>
      <c r="I26" s="388"/>
      <c r="J26" s="388"/>
      <c r="K26" s="386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</row>
    <row r="27" spans="1:22" s="146" customFormat="1" ht="13.15" hidden="1" x14ac:dyDescent="0.25">
      <c r="A27" s="392"/>
      <c r="B27" s="156"/>
      <c r="C27" s="180"/>
      <c r="D27" s="157"/>
      <c r="E27" s="158"/>
      <c r="F27" s="159"/>
      <c r="G27" s="390"/>
      <c r="H27" s="390"/>
      <c r="I27" s="390"/>
      <c r="J27" s="390"/>
      <c r="K27" s="387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s="146" customFormat="1" ht="13.15" hidden="1" x14ac:dyDescent="0.25">
      <c r="A28" s="391"/>
      <c r="B28" s="156"/>
      <c r="C28" s="180"/>
      <c r="D28" s="157"/>
      <c r="E28" s="158"/>
      <c r="F28" s="159"/>
      <c r="G28" s="388"/>
      <c r="H28" s="388"/>
      <c r="I28" s="388"/>
      <c r="J28" s="388"/>
      <c r="K28" s="386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s="146" customFormat="1" ht="13.15" hidden="1" x14ac:dyDescent="0.25">
      <c r="A29" s="392"/>
      <c r="B29" s="156"/>
      <c r="C29" s="180"/>
      <c r="D29" s="157"/>
      <c r="E29" s="158"/>
      <c r="F29" s="159"/>
      <c r="G29" s="390"/>
      <c r="H29" s="390"/>
      <c r="I29" s="390"/>
      <c r="J29" s="390"/>
      <c r="K29" s="387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</row>
    <row r="30" spans="1:22" s="146" customFormat="1" ht="13.15" hidden="1" x14ac:dyDescent="0.25">
      <c r="A30" s="391"/>
      <c r="B30" s="156"/>
      <c r="C30" s="181"/>
      <c r="D30" s="157"/>
      <c r="E30" s="158"/>
      <c r="F30" s="159"/>
      <c r="G30" s="388"/>
      <c r="H30" s="388"/>
      <c r="I30" s="388"/>
      <c r="J30" s="388"/>
      <c r="K30" s="386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1:22" s="146" customFormat="1" ht="13.15" hidden="1" x14ac:dyDescent="0.25">
      <c r="A31" s="392"/>
      <c r="B31" s="156"/>
      <c r="C31" s="180"/>
      <c r="D31" s="157"/>
      <c r="E31" s="158"/>
      <c r="F31" s="159"/>
      <c r="G31" s="390"/>
      <c r="H31" s="390"/>
      <c r="I31" s="390"/>
      <c r="J31" s="390"/>
      <c r="K31" s="387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1:22" s="146" customFormat="1" ht="13.15" hidden="1" x14ac:dyDescent="0.25">
      <c r="A32" s="391"/>
      <c r="B32" s="156"/>
      <c r="C32" s="181"/>
      <c r="D32" s="157"/>
      <c r="E32" s="158"/>
      <c r="F32" s="159"/>
      <c r="G32" s="388"/>
      <c r="H32" s="388"/>
      <c r="I32" s="388"/>
      <c r="J32" s="388"/>
      <c r="K32" s="386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1:22" s="146" customFormat="1" ht="13.15" hidden="1" x14ac:dyDescent="0.25">
      <c r="A33" s="392"/>
      <c r="B33" s="156"/>
      <c r="C33" s="180"/>
      <c r="D33" s="157"/>
      <c r="E33" s="158"/>
      <c r="F33" s="159"/>
      <c r="G33" s="390"/>
      <c r="H33" s="390"/>
      <c r="I33" s="390"/>
      <c r="J33" s="390"/>
      <c r="K33" s="387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1:22" s="146" customFormat="1" ht="13.15" hidden="1" x14ac:dyDescent="0.25">
      <c r="A34" s="391"/>
      <c r="B34" s="156"/>
      <c r="C34" s="180"/>
      <c r="D34" s="157"/>
      <c r="E34" s="158"/>
      <c r="F34" s="159"/>
      <c r="G34" s="388"/>
      <c r="H34" s="388"/>
      <c r="I34" s="388"/>
      <c r="J34" s="388"/>
      <c r="K34" s="386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s="146" customFormat="1" ht="13.15" hidden="1" x14ac:dyDescent="0.25">
      <c r="A35" s="416"/>
      <c r="B35" s="156"/>
      <c r="C35" s="180"/>
      <c r="D35" s="157"/>
      <c r="E35" s="158"/>
      <c r="F35" s="159"/>
      <c r="G35" s="415"/>
      <c r="H35" s="415"/>
      <c r="I35" s="415"/>
      <c r="J35" s="415"/>
      <c r="K35" s="387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1:22" x14ac:dyDescent="0.2">
      <c r="A36" s="395"/>
      <c r="B36" s="396"/>
      <c r="C36" s="221" t="s">
        <v>38</v>
      </c>
      <c r="D36" s="397"/>
      <c r="E36" s="398"/>
      <c r="F36" s="399"/>
      <c r="G36" s="107">
        <f>SUM(G8:G35)</f>
        <v>153116</v>
      </c>
      <c r="H36" s="107">
        <f>SUM(H8:H35)</f>
        <v>312056973</v>
      </c>
      <c r="I36" s="107">
        <f>SUM(I8:I35)</f>
        <v>25579894</v>
      </c>
      <c r="J36" s="107">
        <f>SUM(J8:J35)</f>
        <v>0</v>
      </c>
      <c r="K36" s="166"/>
    </row>
    <row r="37" spans="1:22" ht="13.5" x14ac:dyDescent="0.2">
      <c r="A37" s="400"/>
      <c r="B37" s="400"/>
      <c r="C37" s="164" t="s">
        <v>39</v>
      </c>
      <c r="D37" s="401">
        <f>G36+H36+J36</f>
        <v>312210089</v>
      </c>
      <c r="E37" s="401"/>
      <c r="F37" s="401"/>
      <c r="G37" s="401">
        <f>G36+H36+I36+J36</f>
        <v>337789983</v>
      </c>
      <c r="H37" s="401"/>
      <c r="I37" s="401"/>
      <c r="J37" s="401"/>
      <c r="K37" s="164"/>
    </row>
    <row r="38" spans="1:22" ht="13.15" x14ac:dyDescent="0.25">
      <c r="K38" s="145"/>
    </row>
    <row r="39" spans="1:22" ht="13.15" x14ac:dyDescent="0.25">
      <c r="K39" s="145"/>
    </row>
    <row r="40" spans="1:22" x14ac:dyDescent="0.2">
      <c r="B40" s="402" t="s">
        <v>185</v>
      </c>
      <c r="C40" s="402"/>
      <c r="D40" s="402"/>
      <c r="E40" s="402"/>
      <c r="F40" s="402"/>
      <c r="G40" s="402"/>
      <c r="H40" s="160"/>
      <c r="I40" s="160"/>
      <c r="J40" s="160"/>
      <c r="K40" s="161"/>
    </row>
    <row r="41" spans="1:22" x14ac:dyDescent="0.2">
      <c r="K41" s="145"/>
    </row>
    <row r="42" spans="1:22" s="220" customFormat="1" ht="38.25" x14ac:dyDescent="0.2">
      <c r="A42" s="162" t="s">
        <v>33</v>
      </c>
      <c r="B42" s="162"/>
      <c r="C42" s="162" t="s">
        <v>0</v>
      </c>
      <c r="D42" s="403"/>
      <c r="E42" s="404"/>
      <c r="F42" s="405"/>
      <c r="G42" s="163" t="s">
        <v>34</v>
      </c>
      <c r="H42" s="163" t="s">
        <v>35</v>
      </c>
      <c r="I42" s="163" t="s">
        <v>36</v>
      </c>
      <c r="J42" s="163" t="s">
        <v>104</v>
      </c>
      <c r="K42" s="163" t="s">
        <v>37</v>
      </c>
    </row>
    <row r="43" spans="1:22" s="146" customFormat="1" ht="38.25" x14ac:dyDescent="0.2">
      <c r="A43" s="391">
        <v>1</v>
      </c>
      <c r="B43" s="156"/>
      <c r="C43" s="84" t="s">
        <v>188</v>
      </c>
      <c r="D43" s="157"/>
      <c r="E43" s="158"/>
      <c r="F43" s="159"/>
      <c r="G43" s="393">
        <v>0</v>
      </c>
      <c r="H43" s="388">
        <f>13706300+30000000+22690848</f>
        <v>66397148</v>
      </c>
      <c r="I43" s="388">
        <v>0</v>
      </c>
      <c r="J43" s="388"/>
      <c r="K43" s="386" t="s">
        <v>153</v>
      </c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</row>
    <row r="44" spans="1:22" s="146" customFormat="1" ht="25.5" x14ac:dyDescent="0.2">
      <c r="A44" s="392"/>
      <c r="B44" s="156"/>
      <c r="C44" s="84" t="s">
        <v>190</v>
      </c>
      <c r="D44" s="157"/>
      <c r="E44" s="158"/>
      <c r="F44" s="159"/>
      <c r="G44" s="394"/>
      <c r="H44" s="390"/>
      <c r="I44" s="390"/>
      <c r="J44" s="390"/>
      <c r="K44" s="387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</row>
    <row r="45" spans="1:22" s="146" customFormat="1" ht="25.5" x14ac:dyDescent="0.2">
      <c r="A45" s="391">
        <v>2</v>
      </c>
      <c r="B45" s="156"/>
      <c r="C45" s="180" t="s">
        <v>192</v>
      </c>
      <c r="D45" s="157"/>
      <c r="E45" s="158"/>
      <c r="F45" s="159"/>
      <c r="G45" s="393">
        <v>0</v>
      </c>
      <c r="H45" s="388">
        <v>469427</v>
      </c>
      <c r="I45" s="388">
        <v>236158</v>
      </c>
      <c r="J45" s="388"/>
      <c r="K45" s="386" t="s">
        <v>153</v>
      </c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1:22" s="146" customFormat="1" x14ac:dyDescent="0.2">
      <c r="A46" s="392"/>
      <c r="B46" s="156"/>
      <c r="C46" s="84" t="s">
        <v>194</v>
      </c>
      <c r="D46" s="157"/>
      <c r="E46" s="158"/>
      <c r="F46" s="159"/>
      <c r="G46" s="394"/>
      <c r="H46" s="390"/>
      <c r="I46" s="390"/>
      <c r="J46" s="390"/>
      <c r="K46" s="387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1:22" s="146" customFormat="1" ht="38.25" x14ac:dyDescent="0.2">
      <c r="A47" s="391">
        <v>3</v>
      </c>
      <c r="B47" s="156"/>
      <c r="C47" s="180" t="s">
        <v>197</v>
      </c>
      <c r="D47" s="157"/>
      <c r="E47" s="158"/>
      <c r="F47" s="159"/>
      <c r="G47" s="393">
        <v>0</v>
      </c>
      <c r="H47" s="388">
        <v>7122</v>
      </c>
      <c r="I47" s="388">
        <v>0</v>
      </c>
      <c r="J47" s="388"/>
      <c r="K47" s="386" t="s">
        <v>153</v>
      </c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1:22" s="146" customFormat="1" x14ac:dyDescent="0.2">
      <c r="A48" s="392"/>
      <c r="B48" s="156"/>
      <c r="C48" s="180" t="s">
        <v>199</v>
      </c>
      <c r="D48" s="157"/>
      <c r="E48" s="158"/>
      <c r="F48" s="159"/>
      <c r="G48" s="394"/>
      <c r="H48" s="390"/>
      <c r="I48" s="390"/>
      <c r="J48" s="390"/>
      <c r="K48" s="387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:22" s="146" customFormat="1" ht="25.5" customHeight="1" x14ac:dyDescent="0.2">
      <c r="A49" s="391">
        <v>4</v>
      </c>
      <c r="B49" s="156"/>
      <c r="C49" s="84" t="s">
        <v>201</v>
      </c>
      <c r="D49" s="157"/>
      <c r="E49" s="158"/>
      <c r="F49" s="159"/>
      <c r="G49" s="393">
        <v>0</v>
      </c>
      <c r="H49" s="388">
        <v>0</v>
      </c>
      <c r="I49" s="388">
        <v>107842000</v>
      </c>
      <c r="J49" s="388"/>
      <c r="K49" s="386" t="s">
        <v>153</v>
      </c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:22" s="146" customFormat="1" ht="13.7" customHeight="1" x14ac:dyDescent="0.2">
      <c r="A50" s="392"/>
      <c r="B50" s="156"/>
      <c r="C50" s="84" t="s">
        <v>203</v>
      </c>
      <c r="D50" s="157"/>
      <c r="E50" s="158"/>
      <c r="F50" s="159"/>
      <c r="G50" s="394"/>
      <c r="H50" s="390"/>
      <c r="I50" s="390"/>
      <c r="J50" s="390"/>
      <c r="K50" s="387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:22" s="146" customFormat="1" ht="13.15" hidden="1" x14ac:dyDescent="0.25">
      <c r="A51" s="391"/>
      <c r="B51" s="156"/>
      <c r="C51" s="182"/>
      <c r="D51" s="157"/>
      <c r="E51" s="158"/>
      <c r="F51" s="159"/>
      <c r="G51" s="388"/>
      <c r="H51" s="388"/>
      <c r="I51" s="388"/>
      <c r="J51" s="388"/>
      <c r="K51" s="386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</row>
    <row r="52" spans="1:22" s="146" customFormat="1" ht="13.7" hidden="1" customHeight="1" x14ac:dyDescent="0.25">
      <c r="A52" s="392"/>
      <c r="B52" s="156"/>
      <c r="C52" s="180"/>
      <c r="D52" s="157"/>
      <c r="E52" s="158"/>
      <c r="F52" s="159"/>
      <c r="G52" s="390"/>
      <c r="H52" s="390"/>
      <c r="I52" s="390"/>
      <c r="J52" s="390"/>
      <c r="K52" s="387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 s="146" customFormat="1" ht="13.15" hidden="1" x14ac:dyDescent="0.25">
      <c r="A53" s="391"/>
      <c r="B53" s="156"/>
      <c r="C53" s="84"/>
      <c r="D53" s="157"/>
      <c r="E53" s="158"/>
      <c r="F53" s="159"/>
      <c r="G53" s="388"/>
      <c r="H53" s="388"/>
      <c r="I53" s="388"/>
      <c r="J53" s="388"/>
      <c r="K53" s="386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 s="146" customFormat="1" ht="13.15" hidden="1" x14ac:dyDescent="0.25">
      <c r="A54" s="392"/>
      <c r="B54" s="156"/>
      <c r="C54" s="84"/>
      <c r="D54" s="157"/>
      <c r="E54" s="158"/>
      <c r="F54" s="159"/>
      <c r="G54" s="389"/>
      <c r="H54" s="389"/>
      <c r="I54" s="389"/>
      <c r="J54" s="389"/>
      <c r="K54" s="387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 s="146" customFormat="1" ht="13.15" hidden="1" x14ac:dyDescent="0.25">
      <c r="A55" s="391"/>
      <c r="B55" s="156"/>
      <c r="C55" s="84"/>
      <c r="D55" s="157"/>
      <c r="E55" s="158"/>
      <c r="F55" s="159"/>
      <c r="G55" s="388"/>
      <c r="H55" s="388"/>
      <c r="I55" s="388"/>
      <c r="J55" s="388"/>
      <c r="K55" s="386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 s="146" customFormat="1" ht="13.15" hidden="1" x14ac:dyDescent="0.25">
      <c r="A56" s="406"/>
      <c r="B56" s="156"/>
      <c r="C56" s="84"/>
      <c r="D56" s="157"/>
      <c r="E56" s="158"/>
      <c r="F56" s="159"/>
      <c r="G56" s="389"/>
      <c r="H56" s="390"/>
      <c r="I56" s="389"/>
      <c r="J56" s="389"/>
      <c r="K56" s="387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 s="146" customFormat="1" ht="13.15" hidden="1" x14ac:dyDescent="0.25">
      <c r="A57" s="391"/>
      <c r="B57" s="156"/>
      <c r="C57" s="84"/>
      <c r="D57" s="157"/>
      <c r="E57" s="158"/>
      <c r="F57" s="159"/>
      <c r="G57" s="388"/>
      <c r="H57" s="388"/>
      <c r="I57" s="388"/>
      <c r="J57" s="388"/>
      <c r="K57" s="386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 s="146" customFormat="1" ht="13.7" hidden="1" customHeight="1" x14ac:dyDescent="0.25">
      <c r="A58" s="406"/>
      <c r="B58" s="156"/>
      <c r="C58" s="84"/>
      <c r="D58" s="157"/>
      <c r="E58" s="158"/>
      <c r="F58" s="159"/>
      <c r="G58" s="389"/>
      <c r="H58" s="390"/>
      <c r="I58" s="389"/>
      <c r="J58" s="389"/>
      <c r="K58" s="387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 x14ac:dyDescent="0.2">
      <c r="A59" s="395"/>
      <c r="B59" s="396"/>
      <c r="C59" s="221" t="s">
        <v>38</v>
      </c>
      <c r="D59" s="397"/>
      <c r="E59" s="398"/>
      <c r="F59" s="399"/>
      <c r="G59" s="107">
        <f>SUM(G43:G58)</f>
        <v>0</v>
      </c>
      <c r="H59" s="107">
        <f t="shared" ref="H59:J59" si="0">SUM(H43:H58)</f>
        <v>66873697</v>
      </c>
      <c r="I59" s="107">
        <f t="shared" si="0"/>
        <v>108078158</v>
      </c>
      <c r="J59" s="107">
        <f t="shared" si="0"/>
        <v>0</v>
      </c>
      <c r="K59" s="171"/>
    </row>
    <row r="60" spans="1:22" ht="13.5" x14ac:dyDescent="0.2">
      <c r="A60" s="410"/>
      <c r="B60" s="411"/>
      <c r="C60" s="164" t="s">
        <v>39</v>
      </c>
      <c r="D60" s="407">
        <f>G59+H59+J59</f>
        <v>66873697</v>
      </c>
      <c r="E60" s="408"/>
      <c r="F60" s="409"/>
      <c r="G60" s="407">
        <f>G59+H59+I59+J59</f>
        <v>174951855</v>
      </c>
      <c r="H60" s="408"/>
      <c r="I60" s="408"/>
      <c r="J60" s="408"/>
      <c r="K60" s="165"/>
    </row>
    <row r="61" spans="1:22" x14ac:dyDescent="0.2">
      <c r="K61" s="145"/>
    </row>
    <row r="62" spans="1:22" x14ac:dyDescent="0.2">
      <c r="K62" s="145"/>
    </row>
    <row r="63" spans="1:22" x14ac:dyDescent="0.2">
      <c r="B63" s="402" t="s">
        <v>186</v>
      </c>
      <c r="C63" s="402"/>
      <c r="D63" s="402"/>
      <c r="E63" s="402"/>
      <c r="F63" s="402"/>
      <c r="G63" s="402"/>
      <c r="H63" s="160"/>
      <c r="I63" s="160"/>
      <c r="J63" s="160"/>
      <c r="K63" s="161"/>
    </row>
    <row r="64" spans="1:22" x14ac:dyDescent="0.2">
      <c r="K64" s="145"/>
    </row>
    <row r="65" spans="1:22" s="220" customFormat="1" ht="38.25" x14ac:dyDescent="0.2">
      <c r="A65" s="162" t="s">
        <v>33</v>
      </c>
      <c r="B65" s="162"/>
      <c r="C65" s="162" t="s">
        <v>0</v>
      </c>
      <c r="D65" s="403"/>
      <c r="E65" s="404"/>
      <c r="F65" s="405"/>
      <c r="G65" s="163" t="s">
        <v>34</v>
      </c>
      <c r="H65" s="163" t="s">
        <v>35</v>
      </c>
      <c r="I65" s="163" t="s">
        <v>36</v>
      </c>
      <c r="J65" s="163" t="s">
        <v>104</v>
      </c>
      <c r="K65" s="163" t="s">
        <v>37</v>
      </c>
    </row>
    <row r="66" spans="1:22" s="146" customFormat="1" ht="38.25" x14ac:dyDescent="0.2">
      <c r="A66" s="391">
        <v>1</v>
      </c>
      <c r="B66" s="156"/>
      <c r="C66" s="84" t="s">
        <v>188</v>
      </c>
      <c r="D66" s="157"/>
      <c r="E66" s="158"/>
      <c r="F66" s="159"/>
      <c r="G66" s="393">
        <v>0</v>
      </c>
      <c r="H66" s="388">
        <f>13706300+22690848</f>
        <v>36397148</v>
      </c>
      <c r="I66" s="388">
        <v>0</v>
      </c>
      <c r="J66" s="388"/>
      <c r="K66" s="386" t="s">
        <v>153</v>
      </c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  <row r="67" spans="1:22" s="146" customFormat="1" x14ac:dyDescent="0.2">
      <c r="A67" s="392"/>
      <c r="B67" s="156"/>
      <c r="C67" s="84" t="s">
        <v>191</v>
      </c>
      <c r="D67" s="157"/>
      <c r="E67" s="158"/>
      <c r="F67" s="159"/>
      <c r="G67" s="394"/>
      <c r="H67" s="390"/>
      <c r="I67" s="390"/>
      <c r="J67" s="390"/>
      <c r="K67" s="387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</row>
    <row r="68" spans="1:22" s="146" customFormat="1" ht="25.5" x14ac:dyDescent="0.2">
      <c r="A68" s="391">
        <v>2</v>
      </c>
      <c r="B68" s="156"/>
      <c r="C68" s="180" t="s">
        <v>192</v>
      </c>
      <c r="D68" s="157"/>
      <c r="E68" s="158"/>
      <c r="F68" s="159"/>
      <c r="G68" s="393">
        <v>0</v>
      </c>
      <c r="H68" s="388">
        <v>465397</v>
      </c>
      <c r="I68" s="388">
        <v>244217</v>
      </c>
      <c r="J68" s="388"/>
      <c r="K68" s="386" t="s">
        <v>153</v>
      </c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</row>
    <row r="69" spans="1:22" s="146" customFormat="1" x14ac:dyDescent="0.2">
      <c r="A69" s="392"/>
      <c r="B69" s="156"/>
      <c r="C69" s="84" t="s">
        <v>195</v>
      </c>
      <c r="D69" s="157"/>
      <c r="E69" s="158"/>
      <c r="F69" s="159"/>
      <c r="G69" s="394"/>
      <c r="H69" s="390"/>
      <c r="I69" s="390"/>
      <c r="J69" s="390"/>
      <c r="K69" s="387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</row>
    <row r="70" spans="1:22" s="146" customFormat="1" ht="38.25" x14ac:dyDescent="0.2">
      <c r="A70" s="391">
        <v>3</v>
      </c>
      <c r="B70" s="156"/>
      <c r="C70" s="180" t="s">
        <v>197</v>
      </c>
      <c r="D70" s="157"/>
      <c r="E70" s="158"/>
      <c r="F70" s="159"/>
      <c r="G70" s="393">
        <v>0</v>
      </c>
      <c r="H70" s="388">
        <v>2374</v>
      </c>
      <c r="I70" s="388">
        <v>0</v>
      </c>
      <c r="J70" s="388"/>
      <c r="K70" s="386" t="s">
        <v>153</v>
      </c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</row>
    <row r="71" spans="1:22" s="146" customFormat="1" x14ac:dyDescent="0.2">
      <c r="A71" s="392"/>
      <c r="B71" s="156"/>
      <c r="C71" s="180" t="s">
        <v>200</v>
      </c>
      <c r="D71" s="157"/>
      <c r="E71" s="158"/>
      <c r="F71" s="159"/>
      <c r="G71" s="394"/>
      <c r="H71" s="390"/>
      <c r="I71" s="390"/>
      <c r="J71" s="390"/>
      <c r="K71" s="387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</row>
    <row r="72" spans="1:22" s="146" customFormat="1" ht="13.15" hidden="1" x14ac:dyDescent="0.25">
      <c r="A72" s="391"/>
      <c r="B72" s="156"/>
      <c r="C72" s="84"/>
      <c r="D72" s="157"/>
      <c r="E72" s="158"/>
      <c r="F72" s="159"/>
      <c r="G72" s="388"/>
      <c r="H72" s="388"/>
      <c r="I72" s="388"/>
      <c r="J72" s="388"/>
      <c r="K72" s="386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</row>
    <row r="73" spans="1:22" s="146" customFormat="1" ht="13.15" hidden="1" x14ac:dyDescent="0.25">
      <c r="A73" s="392"/>
      <c r="B73" s="156"/>
      <c r="C73" s="84"/>
      <c r="D73" s="157"/>
      <c r="E73" s="158"/>
      <c r="F73" s="159"/>
      <c r="G73" s="389"/>
      <c r="H73" s="389"/>
      <c r="I73" s="389"/>
      <c r="J73" s="389"/>
      <c r="K73" s="387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</row>
    <row r="74" spans="1:22" s="146" customFormat="1" ht="13.15" hidden="1" x14ac:dyDescent="0.25">
      <c r="A74" s="391"/>
      <c r="B74" s="156"/>
      <c r="C74" s="84"/>
      <c r="D74" s="157"/>
      <c r="E74" s="158"/>
      <c r="F74" s="159"/>
      <c r="G74" s="388"/>
      <c r="H74" s="388"/>
      <c r="I74" s="388"/>
      <c r="J74" s="388"/>
      <c r="K74" s="386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</row>
    <row r="75" spans="1:22" s="146" customFormat="1" ht="13.15" hidden="1" x14ac:dyDescent="0.25">
      <c r="A75" s="392"/>
      <c r="B75" s="156"/>
      <c r="C75" s="84"/>
      <c r="D75" s="157"/>
      <c r="E75" s="158"/>
      <c r="F75" s="159"/>
      <c r="G75" s="389"/>
      <c r="H75" s="389"/>
      <c r="I75" s="389"/>
      <c r="J75" s="389"/>
      <c r="K75" s="387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</row>
    <row r="76" spans="1:22" s="146" customFormat="1" ht="13.15" hidden="1" x14ac:dyDescent="0.25">
      <c r="A76" s="391"/>
      <c r="B76" s="156"/>
      <c r="C76" s="84"/>
      <c r="D76" s="157"/>
      <c r="E76" s="158"/>
      <c r="F76" s="159"/>
      <c r="G76" s="388"/>
      <c r="H76" s="388"/>
      <c r="I76" s="388"/>
      <c r="J76" s="388"/>
      <c r="K76" s="386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</row>
    <row r="77" spans="1:22" s="146" customFormat="1" ht="13.15" hidden="1" x14ac:dyDescent="0.25">
      <c r="A77" s="406"/>
      <c r="B77" s="156"/>
      <c r="C77" s="84"/>
      <c r="D77" s="157"/>
      <c r="E77" s="158"/>
      <c r="F77" s="159"/>
      <c r="G77" s="389"/>
      <c r="H77" s="389"/>
      <c r="I77" s="389"/>
      <c r="J77" s="389"/>
      <c r="K77" s="387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</row>
    <row r="78" spans="1:22" s="146" customFormat="1" ht="13.15" hidden="1" x14ac:dyDescent="0.25">
      <c r="A78" s="391"/>
      <c r="B78" s="156"/>
      <c r="C78" s="84"/>
      <c r="D78" s="157"/>
      <c r="E78" s="158"/>
      <c r="F78" s="159"/>
      <c r="G78" s="388"/>
      <c r="H78" s="388"/>
      <c r="I78" s="388"/>
      <c r="J78" s="388"/>
      <c r="K78" s="386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</row>
    <row r="79" spans="1:22" s="146" customFormat="1" ht="13.7" hidden="1" customHeight="1" x14ac:dyDescent="0.25">
      <c r="A79" s="406"/>
      <c r="B79" s="156"/>
      <c r="C79" s="84"/>
      <c r="D79" s="157"/>
      <c r="E79" s="158"/>
      <c r="F79" s="159"/>
      <c r="G79" s="389"/>
      <c r="H79" s="389"/>
      <c r="I79" s="389"/>
      <c r="J79" s="389"/>
      <c r="K79" s="387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</row>
    <row r="80" spans="1:22" s="146" customFormat="1" ht="13.15" hidden="1" x14ac:dyDescent="0.25">
      <c r="A80" s="391"/>
      <c r="B80" s="156"/>
      <c r="C80" s="84"/>
      <c r="D80" s="157"/>
      <c r="E80" s="158"/>
      <c r="F80" s="159"/>
      <c r="G80" s="388"/>
      <c r="H80" s="388"/>
      <c r="I80" s="388"/>
      <c r="J80" s="388"/>
      <c r="K80" s="386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</row>
    <row r="81" spans="1:22" s="146" customFormat="1" ht="13.7" hidden="1" customHeight="1" x14ac:dyDescent="0.25">
      <c r="A81" s="406"/>
      <c r="B81" s="156"/>
      <c r="C81" s="84"/>
      <c r="D81" s="157"/>
      <c r="E81" s="158"/>
      <c r="F81" s="159"/>
      <c r="G81" s="389"/>
      <c r="H81" s="389"/>
      <c r="I81" s="389"/>
      <c r="J81" s="389"/>
      <c r="K81" s="387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</row>
    <row r="82" spans="1:22" x14ac:dyDescent="0.2">
      <c r="A82" s="395"/>
      <c r="B82" s="396"/>
      <c r="C82" s="221" t="s">
        <v>38</v>
      </c>
      <c r="D82" s="397"/>
      <c r="E82" s="398"/>
      <c r="F82" s="399"/>
      <c r="G82" s="107">
        <f>SUM(G66:G81)</f>
        <v>0</v>
      </c>
      <c r="H82" s="107">
        <f t="shared" ref="H82:J82" si="1">SUM(H66:H81)</f>
        <v>36864919</v>
      </c>
      <c r="I82" s="107">
        <f t="shared" si="1"/>
        <v>244217</v>
      </c>
      <c r="J82" s="107">
        <f t="shared" si="1"/>
        <v>0</v>
      </c>
      <c r="K82" s="166"/>
    </row>
    <row r="83" spans="1:22" ht="13.5" x14ac:dyDescent="0.2">
      <c r="A83" s="400"/>
      <c r="B83" s="400"/>
      <c r="C83" s="164" t="s">
        <v>39</v>
      </c>
      <c r="D83" s="401">
        <f>G82+H82+J82</f>
        <v>36864919</v>
      </c>
      <c r="E83" s="401"/>
      <c r="F83" s="401"/>
      <c r="G83" s="401">
        <f>G82+H82+I82+J82</f>
        <v>37109136</v>
      </c>
      <c r="H83" s="401"/>
      <c r="I83" s="401"/>
      <c r="J83" s="401"/>
      <c r="K83" s="165"/>
    </row>
    <row r="84" spans="1:22" x14ac:dyDescent="0.2">
      <c r="K84" s="145"/>
    </row>
    <row r="85" spans="1:22" ht="13.5" x14ac:dyDescent="0.2">
      <c r="A85" s="167"/>
      <c r="B85" s="167"/>
      <c r="C85" s="168"/>
      <c r="D85" s="169"/>
      <c r="E85" s="169"/>
      <c r="F85" s="169"/>
      <c r="G85" s="169"/>
      <c r="H85" s="169"/>
      <c r="I85" s="169"/>
      <c r="J85" s="169"/>
      <c r="K85" s="145"/>
    </row>
    <row r="86" spans="1:22" ht="13.5" x14ac:dyDescent="0.2">
      <c r="A86" s="167"/>
      <c r="B86" s="167"/>
      <c r="C86" s="168"/>
      <c r="D86" s="169"/>
      <c r="E86" s="169"/>
      <c r="F86" s="169"/>
      <c r="G86" s="169"/>
      <c r="H86" s="169"/>
      <c r="I86" s="169"/>
      <c r="J86" s="169"/>
      <c r="K86" s="170"/>
    </row>
    <row r="87" spans="1:22" x14ac:dyDescent="0.2">
      <c r="A87" s="167"/>
      <c r="K87" s="145"/>
    </row>
    <row r="88" spans="1:22" x14ac:dyDescent="0.2">
      <c r="K88" s="145"/>
    </row>
    <row r="89" spans="1:22" x14ac:dyDescent="0.2">
      <c r="K89" s="145"/>
    </row>
    <row r="90" spans="1:22" x14ac:dyDescent="0.2">
      <c r="K90" s="145"/>
    </row>
    <row r="91" spans="1:22" x14ac:dyDescent="0.2">
      <c r="K91" s="145"/>
    </row>
    <row r="92" spans="1:22" x14ac:dyDescent="0.2">
      <c r="K92" s="145"/>
    </row>
    <row r="93" spans="1:22" x14ac:dyDescent="0.2">
      <c r="K93" s="145"/>
    </row>
    <row r="94" spans="1:22" x14ac:dyDescent="0.2">
      <c r="K94" s="145"/>
    </row>
    <row r="95" spans="1:22" x14ac:dyDescent="0.2">
      <c r="K95" s="145"/>
    </row>
    <row r="96" spans="1:22" x14ac:dyDescent="0.2">
      <c r="K96" s="145"/>
    </row>
    <row r="97" spans="11:11" x14ac:dyDescent="0.2">
      <c r="K97" s="145"/>
    </row>
    <row r="98" spans="11:11" x14ac:dyDescent="0.2">
      <c r="K98" s="145"/>
    </row>
    <row r="99" spans="11:11" x14ac:dyDescent="0.2">
      <c r="K99" s="145"/>
    </row>
    <row r="100" spans="11:11" x14ac:dyDescent="0.2">
      <c r="K100" s="145"/>
    </row>
    <row r="101" spans="11:11" x14ac:dyDescent="0.2">
      <c r="K101" s="145"/>
    </row>
    <row r="102" spans="11:11" x14ac:dyDescent="0.2">
      <c r="K102" s="145"/>
    </row>
    <row r="103" spans="11:11" x14ac:dyDescent="0.2">
      <c r="K103" s="145"/>
    </row>
    <row r="104" spans="11:11" x14ac:dyDescent="0.2">
      <c r="K104" s="145"/>
    </row>
    <row r="105" spans="11:11" x14ac:dyDescent="0.2">
      <c r="K105" s="145"/>
    </row>
    <row r="106" spans="11:11" x14ac:dyDescent="0.2">
      <c r="K106" s="145"/>
    </row>
    <row r="107" spans="11:11" x14ac:dyDescent="0.2">
      <c r="K107" s="145"/>
    </row>
  </sheetData>
  <mergeCells count="203">
    <mergeCell ref="A59:B59"/>
    <mergeCell ref="K55:K56"/>
    <mergeCell ref="G68:G69"/>
    <mergeCell ref="H68:H69"/>
    <mergeCell ref="I68:I69"/>
    <mergeCell ref="J68:J69"/>
    <mergeCell ref="K68:K69"/>
    <mergeCell ref="J57:J58"/>
    <mergeCell ref="A32:A33"/>
    <mergeCell ref="G32:G33"/>
    <mergeCell ref="H32:H33"/>
    <mergeCell ref="I32:I33"/>
    <mergeCell ref="J32:J33"/>
    <mergeCell ref="G51:G52"/>
    <mergeCell ref="H51:H52"/>
    <mergeCell ref="I51:I52"/>
    <mergeCell ref="J51:J52"/>
    <mergeCell ref="K32:K33"/>
    <mergeCell ref="I45:I46"/>
    <mergeCell ref="J45:J46"/>
    <mergeCell ref="A51:A52"/>
    <mergeCell ref="J43:J44"/>
    <mergeCell ref="A14:A15"/>
    <mergeCell ref="G14:G15"/>
    <mergeCell ref="H14:H15"/>
    <mergeCell ref="I14:I15"/>
    <mergeCell ref="J14:J15"/>
    <mergeCell ref="K14:K15"/>
    <mergeCell ref="H47:H48"/>
    <mergeCell ref="I47:I48"/>
    <mergeCell ref="J47:J48"/>
    <mergeCell ref="K47:K48"/>
    <mergeCell ref="A16:A17"/>
    <mergeCell ref="G16:G17"/>
    <mergeCell ref="H16:H17"/>
    <mergeCell ref="I16:I17"/>
    <mergeCell ref="J16:J17"/>
    <mergeCell ref="K16:K17"/>
    <mergeCell ref="K20:K21"/>
    <mergeCell ref="K34:K35"/>
    <mergeCell ref="J34:J35"/>
    <mergeCell ref="I34:I35"/>
    <mergeCell ref="H34:H35"/>
    <mergeCell ref="G34:G35"/>
    <mergeCell ref="A34:A35"/>
    <mergeCell ref="K30:K31"/>
    <mergeCell ref="G28:G29"/>
    <mergeCell ref="H28:H29"/>
    <mergeCell ref="I28:I29"/>
    <mergeCell ref="J28:J29"/>
    <mergeCell ref="A20:A21"/>
    <mergeCell ref="G20:G21"/>
    <mergeCell ref="H20:H21"/>
    <mergeCell ref="I20:I21"/>
    <mergeCell ref="J20:J21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8:A9"/>
    <mergeCell ref="G8:G9"/>
    <mergeCell ref="H8:H9"/>
    <mergeCell ref="I8:I9"/>
    <mergeCell ref="J8:J9"/>
    <mergeCell ref="A1:K1"/>
    <mergeCell ref="B5:G5"/>
    <mergeCell ref="D7:F7"/>
    <mergeCell ref="A3:K3"/>
    <mergeCell ref="A26:A27"/>
    <mergeCell ref="G26:G27"/>
    <mergeCell ref="K28:K29"/>
    <mergeCell ref="I26:I27"/>
    <mergeCell ref="J26:J27"/>
    <mergeCell ref="H26:H27"/>
    <mergeCell ref="K24:K25"/>
    <mergeCell ref="A24:A25"/>
    <mergeCell ref="G24:G25"/>
    <mergeCell ref="H24:H25"/>
    <mergeCell ref="I24:I25"/>
    <mergeCell ref="J24:J25"/>
    <mergeCell ref="A22:A23"/>
    <mergeCell ref="G22:G23"/>
    <mergeCell ref="H22:H23"/>
    <mergeCell ref="I22:I23"/>
    <mergeCell ref="J22:J23"/>
    <mergeCell ref="K22:K23"/>
    <mergeCell ref="K26:K27"/>
    <mergeCell ref="A28:A29"/>
    <mergeCell ref="A30:A31"/>
    <mergeCell ref="G30:G31"/>
    <mergeCell ref="H30:H31"/>
    <mergeCell ref="I30:I31"/>
    <mergeCell ref="J30:J31"/>
    <mergeCell ref="A82:B82"/>
    <mergeCell ref="D82:F82"/>
    <mergeCell ref="H80:H81"/>
    <mergeCell ref="I80:I81"/>
    <mergeCell ref="J80:J81"/>
    <mergeCell ref="H70:H71"/>
    <mergeCell ref="A60:B60"/>
    <mergeCell ref="I74:I75"/>
    <mergeCell ref="J74:J75"/>
    <mergeCell ref="A37:B37"/>
    <mergeCell ref="D37:F37"/>
    <mergeCell ref="G37:J37"/>
    <mergeCell ref="B40:G40"/>
    <mergeCell ref="D42:F42"/>
    <mergeCell ref="A53:A54"/>
    <mergeCell ref="G53:G54"/>
    <mergeCell ref="H53:H54"/>
    <mergeCell ref="G45:G46"/>
    <mergeCell ref="H45:H46"/>
    <mergeCell ref="K80:K81"/>
    <mergeCell ref="K76:K77"/>
    <mergeCell ref="D60:F60"/>
    <mergeCell ref="G60:J60"/>
    <mergeCell ref="A66:A67"/>
    <mergeCell ref="G66:G67"/>
    <mergeCell ref="H66:H67"/>
    <mergeCell ref="I66:I67"/>
    <mergeCell ref="J66:J67"/>
    <mergeCell ref="K66:K67"/>
    <mergeCell ref="A68:A69"/>
    <mergeCell ref="A74:A75"/>
    <mergeCell ref="G74:G75"/>
    <mergeCell ref="A80:A81"/>
    <mergeCell ref="G80:G81"/>
    <mergeCell ref="H74:H75"/>
    <mergeCell ref="A78:A79"/>
    <mergeCell ref="G78:G79"/>
    <mergeCell ref="H78:H79"/>
    <mergeCell ref="I78:I79"/>
    <mergeCell ref="J78:J79"/>
    <mergeCell ref="K78:K79"/>
    <mergeCell ref="A70:A71"/>
    <mergeCell ref="G70:G71"/>
    <mergeCell ref="A83:B83"/>
    <mergeCell ref="D83:F83"/>
    <mergeCell ref="G83:J83"/>
    <mergeCell ref="G55:G56"/>
    <mergeCell ref="H55:H56"/>
    <mergeCell ref="I55:I56"/>
    <mergeCell ref="J55:J56"/>
    <mergeCell ref="B63:G63"/>
    <mergeCell ref="D65:F65"/>
    <mergeCell ref="A76:A77"/>
    <mergeCell ref="G76:G77"/>
    <mergeCell ref="H76:H77"/>
    <mergeCell ref="I76:I77"/>
    <mergeCell ref="J76:J77"/>
    <mergeCell ref="D59:F59"/>
    <mergeCell ref="A55:A56"/>
    <mergeCell ref="A57:A58"/>
    <mergeCell ref="G57:G58"/>
    <mergeCell ref="H57:H58"/>
    <mergeCell ref="I57:I58"/>
    <mergeCell ref="A72:A73"/>
    <mergeCell ref="G72:G73"/>
    <mergeCell ref="H72:H73"/>
    <mergeCell ref="I72:I73"/>
    <mergeCell ref="A18:A19"/>
    <mergeCell ref="G18:G19"/>
    <mergeCell ref="H18:H19"/>
    <mergeCell ref="I18:I19"/>
    <mergeCell ref="J18:J19"/>
    <mergeCell ref="K18:K19"/>
    <mergeCell ref="K57:K58"/>
    <mergeCell ref="A36:B36"/>
    <mergeCell ref="D36:F36"/>
    <mergeCell ref="A47:A48"/>
    <mergeCell ref="G47:G48"/>
    <mergeCell ref="A49:A50"/>
    <mergeCell ref="G49:G50"/>
    <mergeCell ref="H49:H50"/>
    <mergeCell ref="I49:I50"/>
    <mergeCell ref="J49:J50"/>
    <mergeCell ref="K49:K50"/>
    <mergeCell ref="A43:A44"/>
    <mergeCell ref="G43:G44"/>
    <mergeCell ref="H43:H44"/>
    <mergeCell ref="I43:I44"/>
    <mergeCell ref="K43:K44"/>
    <mergeCell ref="A45:A46"/>
    <mergeCell ref="K45:K46"/>
    <mergeCell ref="K74:K75"/>
    <mergeCell ref="K51:K52"/>
    <mergeCell ref="J72:J73"/>
    <mergeCell ref="K72:K73"/>
    <mergeCell ref="I70:I71"/>
    <mergeCell ref="J70:J71"/>
    <mergeCell ref="K70:K71"/>
    <mergeCell ref="J53:J54"/>
    <mergeCell ref="K53:K54"/>
    <mergeCell ref="I53:I54"/>
  </mergeCells>
  <pageMargins left="0.70866141732283472" right="0.70866141732283472" top="0.74803149606299213" bottom="0.39370078740157483" header="0.31496062992125984" footer="0.31496062992125984"/>
  <pageSetup paperSize="9" scale="83" fitToHeight="3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zoomScale="90" zoomScaleNormal="90" workbookViewId="0">
      <selection sqref="A1:L1"/>
    </sheetView>
  </sheetViews>
  <sheetFormatPr defaultColWidth="9.140625" defaultRowHeight="15" x14ac:dyDescent="0.25"/>
  <cols>
    <col min="1" max="1" width="4.140625" style="173" bestFit="1" customWidth="1"/>
    <col min="2" max="2" width="58.85546875" style="173" customWidth="1"/>
    <col min="3" max="3" width="13.42578125" style="174" customWidth="1"/>
    <col min="4" max="4" width="15.7109375" style="174" customWidth="1"/>
    <col min="5" max="5" width="18.5703125" style="195" customWidth="1"/>
    <col min="6" max="6" width="13.42578125" style="196" customWidth="1"/>
    <col min="7" max="7" width="15.7109375" style="197" customWidth="1"/>
    <col min="8" max="8" width="17.5703125" style="197" customWidth="1"/>
    <col min="9" max="9" width="12.7109375" style="198" customWidth="1"/>
    <col min="10" max="10" width="19" style="197" customWidth="1"/>
    <col min="11" max="11" width="17.85546875" style="197" customWidth="1"/>
    <col min="12" max="12" width="17.42578125" style="197" customWidth="1"/>
    <col min="13" max="13" width="62.5703125" style="173" hidden="1" customWidth="1"/>
    <col min="14" max="14" width="13.140625" style="172" bestFit="1" customWidth="1"/>
    <col min="15" max="15" width="23.42578125" style="172" customWidth="1"/>
    <col min="16" max="16384" width="9.140625" style="172"/>
  </cols>
  <sheetData>
    <row r="1" spans="1:16" ht="54.95" customHeight="1" x14ac:dyDescent="0.25">
      <c r="A1" s="421" t="s">
        <v>169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200"/>
    </row>
    <row r="2" spans="1:16" ht="28.5" x14ac:dyDescent="0.25">
      <c r="A2" s="201"/>
      <c r="B2" s="224"/>
      <c r="C2" s="202"/>
      <c r="D2" s="203"/>
      <c r="E2" s="203"/>
      <c r="F2" s="204"/>
      <c r="G2" s="205"/>
      <c r="H2" s="422" t="s">
        <v>171</v>
      </c>
      <c r="I2" s="422"/>
      <c r="J2" s="422"/>
      <c r="K2" s="422"/>
      <c r="L2" s="205" t="s">
        <v>172</v>
      </c>
      <c r="M2" s="206"/>
    </row>
    <row r="3" spans="1:16" ht="15.75" thickBot="1" x14ac:dyDescent="0.3">
      <c r="A3" s="201"/>
      <c r="B3" s="420" t="s">
        <v>170</v>
      </c>
      <c r="C3" s="420"/>
      <c r="D3" s="420"/>
      <c r="E3" s="420"/>
      <c r="F3" s="420"/>
      <c r="G3" s="420"/>
      <c r="H3" s="205"/>
      <c r="I3" s="205"/>
      <c r="J3" s="205"/>
      <c r="K3" s="205"/>
      <c r="L3" s="205"/>
      <c r="M3" s="206"/>
    </row>
    <row r="4" spans="1:16" x14ac:dyDescent="0.25">
      <c r="A4" s="423" t="s">
        <v>12</v>
      </c>
      <c r="B4" s="425" t="s">
        <v>0</v>
      </c>
      <c r="C4" s="425" t="s">
        <v>41</v>
      </c>
      <c r="D4" s="427" t="s">
        <v>173</v>
      </c>
      <c r="E4" s="427"/>
      <c r="F4" s="427"/>
      <c r="G4" s="428" t="s">
        <v>174</v>
      </c>
      <c r="H4" s="428"/>
      <c r="I4" s="428"/>
      <c r="J4" s="428" t="s">
        <v>139</v>
      </c>
      <c r="K4" s="225" t="s">
        <v>106</v>
      </c>
      <c r="L4" s="225" t="s">
        <v>175</v>
      </c>
      <c r="M4" s="417" t="s">
        <v>37</v>
      </c>
    </row>
    <row r="5" spans="1:16" ht="86.25" thickBot="1" x14ac:dyDescent="0.3">
      <c r="A5" s="424"/>
      <c r="B5" s="426"/>
      <c r="C5" s="426"/>
      <c r="D5" s="257" t="s">
        <v>13</v>
      </c>
      <c r="E5" s="257" t="s">
        <v>14</v>
      </c>
      <c r="F5" s="258" t="s">
        <v>15</v>
      </c>
      <c r="G5" s="259" t="s">
        <v>13</v>
      </c>
      <c r="H5" s="259" t="s">
        <v>140</v>
      </c>
      <c r="I5" s="260" t="s">
        <v>15</v>
      </c>
      <c r="J5" s="429"/>
      <c r="K5" s="259" t="s">
        <v>22</v>
      </c>
      <c r="L5" s="259" t="s">
        <v>22</v>
      </c>
      <c r="M5" s="418"/>
    </row>
    <row r="6" spans="1:16" ht="15.75" thickBot="1" x14ac:dyDescent="0.3">
      <c r="A6" s="251"/>
      <c r="B6" s="252" t="s">
        <v>107</v>
      </c>
      <c r="C6" s="253"/>
      <c r="D6" s="254">
        <f>D7+D36+D39+D21</f>
        <v>0</v>
      </c>
      <c r="E6" s="254">
        <f>E7+E36+E39+E21</f>
        <v>337636867</v>
      </c>
      <c r="F6" s="255">
        <v>0</v>
      </c>
      <c r="G6" s="254">
        <f>G7+G36+G39+G21</f>
        <v>58095953</v>
      </c>
      <c r="H6" s="254">
        <f>H7+H36+H39+H21</f>
        <v>30170666</v>
      </c>
      <c r="I6" s="255">
        <f>H6/G6</f>
        <v>0.51932474539147333</v>
      </c>
      <c r="J6" s="254">
        <f>E6+H6</f>
        <v>367807533</v>
      </c>
      <c r="K6" s="254">
        <f>K7+K21+K36+K39</f>
        <v>174951855</v>
      </c>
      <c r="L6" s="254">
        <f>L7+L36+L39+L21</f>
        <v>37109136</v>
      </c>
      <c r="M6" s="256"/>
      <c r="N6" s="175"/>
      <c r="O6" s="175"/>
      <c r="P6" s="175"/>
    </row>
    <row r="7" spans="1:16" s="179" customFormat="1" ht="43.5" thickBot="1" x14ac:dyDescent="0.3">
      <c r="A7" s="265" t="s">
        <v>108</v>
      </c>
      <c r="B7" s="266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67" t="s">
        <v>1</v>
      </c>
      <c r="D7" s="268">
        <f>D8+D12+D19</f>
        <v>0</v>
      </c>
      <c r="E7" s="268">
        <f>E8+E12+E19</f>
        <v>336704567</v>
      </c>
      <c r="F7" s="269">
        <v>1</v>
      </c>
      <c r="G7" s="268">
        <f>G8+G12</f>
        <v>17811655</v>
      </c>
      <c r="H7" s="268">
        <f>H8+H12</f>
        <v>6468484</v>
      </c>
      <c r="I7" s="269">
        <f>H7/G7</f>
        <v>0.36316018921318655</v>
      </c>
      <c r="J7" s="268">
        <f>E7+H7</f>
        <v>343173051</v>
      </c>
      <c r="K7" s="268">
        <f>K8+K12+K19</f>
        <v>174239148</v>
      </c>
      <c r="L7" s="268">
        <f>L8+L12+L19</f>
        <v>36397148</v>
      </c>
      <c r="M7" s="270"/>
    </row>
    <row r="8" spans="1:16" s="179" customFormat="1" ht="34.5" customHeight="1" thickBot="1" x14ac:dyDescent="0.3">
      <c r="A8" s="279" t="s">
        <v>109</v>
      </c>
      <c r="B8" s="280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81" t="s">
        <v>110</v>
      </c>
      <c r="D8" s="282">
        <f>SUM(D9:D10)</f>
        <v>0</v>
      </c>
      <c r="E8" s="282">
        <f>SUM(E9:E11)</f>
        <v>45607419</v>
      </c>
      <c r="F8" s="283">
        <v>1</v>
      </c>
      <c r="G8" s="282">
        <f>SUM(G9:G11)</f>
        <v>1000000</v>
      </c>
      <c r="H8" s="282">
        <f>SUM(H9:H11)</f>
        <v>3249110</v>
      </c>
      <c r="I8" s="283">
        <f>H8/G8</f>
        <v>3.2491099999999999</v>
      </c>
      <c r="J8" s="282">
        <f>E8+H8</f>
        <v>48856529</v>
      </c>
      <c r="K8" s="282">
        <f>SUM(K9:K11)</f>
        <v>107949950</v>
      </c>
      <c r="L8" s="282">
        <f>SUM(L9:L11)</f>
        <v>0</v>
      </c>
      <c r="M8" s="285"/>
    </row>
    <row r="9" spans="1:16" s="179" customFormat="1" ht="32.85" customHeight="1" x14ac:dyDescent="0.25">
      <c r="A9" s="286"/>
      <c r="B9" s="287" t="s">
        <v>162</v>
      </c>
      <c r="C9" s="288" t="s">
        <v>110</v>
      </c>
      <c r="D9" s="289">
        <v>0</v>
      </c>
      <c r="E9" s="289">
        <v>15516434</v>
      </c>
      <c r="F9" s="290">
        <v>1</v>
      </c>
      <c r="G9" s="291">
        <v>0</v>
      </c>
      <c r="H9" s="291">
        <v>0</v>
      </c>
      <c r="I9" s="292">
        <v>0</v>
      </c>
      <c r="J9" s="293">
        <f>E9+H9</f>
        <v>15516434</v>
      </c>
      <c r="K9" s="293">
        <v>0</v>
      </c>
      <c r="L9" s="293">
        <v>0</v>
      </c>
      <c r="M9" s="264" t="s">
        <v>233</v>
      </c>
    </row>
    <row r="10" spans="1:16" s="179" customFormat="1" ht="32.25" customHeight="1" x14ac:dyDescent="0.25">
      <c r="A10" s="271"/>
      <c r="B10" s="227" t="s">
        <v>164</v>
      </c>
      <c r="C10" s="213" t="s">
        <v>183</v>
      </c>
      <c r="D10" s="349">
        <v>0</v>
      </c>
      <c r="E10" s="214">
        <f>4890495+16100490</f>
        <v>20990985</v>
      </c>
      <c r="F10" s="217">
        <v>1</v>
      </c>
      <c r="G10" s="218">
        <v>1000000</v>
      </c>
      <c r="H10" s="218">
        <v>3240000</v>
      </c>
      <c r="I10" s="215">
        <f>H10/G10</f>
        <v>3.24</v>
      </c>
      <c r="J10" s="216">
        <f t="shared" ref="J10:J11" si="0">E10+H10</f>
        <v>24230985</v>
      </c>
      <c r="K10" s="216">
        <v>0</v>
      </c>
      <c r="L10" s="216">
        <v>0</v>
      </c>
      <c r="M10" s="226" t="s">
        <v>245</v>
      </c>
    </row>
    <row r="11" spans="1:16" s="179" customFormat="1" ht="32.25" customHeight="1" thickBot="1" x14ac:dyDescent="0.3">
      <c r="A11" s="348"/>
      <c r="B11" s="353" t="s">
        <v>234</v>
      </c>
      <c r="C11" s="354" t="s">
        <v>150</v>
      </c>
      <c r="D11" s="355">
        <v>0</v>
      </c>
      <c r="E11" s="355">
        <v>9100000</v>
      </c>
      <c r="F11" s="356">
        <v>1</v>
      </c>
      <c r="G11" s="357">
        <v>0</v>
      </c>
      <c r="H11" s="357">
        <v>9110</v>
      </c>
      <c r="I11" s="358">
        <v>1</v>
      </c>
      <c r="J11" s="359">
        <f t="shared" si="0"/>
        <v>9109110</v>
      </c>
      <c r="K11" s="359">
        <f>107842000+107950</f>
        <v>107949950</v>
      </c>
      <c r="L11" s="359">
        <v>0</v>
      </c>
      <c r="M11" s="247" t="s">
        <v>219</v>
      </c>
    </row>
    <row r="12" spans="1:16" s="179" customFormat="1" ht="45.75" thickBot="1" x14ac:dyDescent="0.3">
      <c r="A12" s="384" t="s">
        <v>111</v>
      </c>
      <c r="B12" s="385" t="str">
        <f>IF(C12&gt;0,VLOOKUP(C12,[1]Программа!A$3:B$4984,2))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2" s="281" t="s">
        <v>112</v>
      </c>
      <c r="D12" s="282">
        <f>SUM(D14:D18)</f>
        <v>0</v>
      </c>
      <c r="E12" s="282">
        <f>SUM(E13:E18)</f>
        <v>276397148</v>
      </c>
      <c r="F12" s="283">
        <v>1</v>
      </c>
      <c r="G12" s="282">
        <f>SUM(G13:G18)</f>
        <v>16811655</v>
      </c>
      <c r="H12" s="282">
        <f>SUM(H13:H18)</f>
        <v>3219374</v>
      </c>
      <c r="I12" s="284">
        <f>H12/G12</f>
        <v>0.19149655402754814</v>
      </c>
      <c r="J12" s="282">
        <f>SUM(J13:J18)</f>
        <v>279616522</v>
      </c>
      <c r="K12" s="282">
        <f>SUM(K13:K18)</f>
        <v>66289198</v>
      </c>
      <c r="L12" s="282">
        <f>SUM(L13:L18)</f>
        <v>36397148</v>
      </c>
      <c r="M12" s="285" t="s">
        <v>211</v>
      </c>
    </row>
    <row r="13" spans="1:16" s="179" customFormat="1" hidden="1" x14ac:dyDescent="0.25">
      <c r="A13" s="272"/>
      <c r="B13" s="273" t="s">
        <v>163</v>
      </c>
      <c r="C13" s="274" t="s">
        <v>150</v>
      </c>
      <c r="D13" s="275">
        <v>0</v>
      </c>
      <c r="E13" s="275">
        <v>0</v>
      </c>
      <c r="F13" s="276">
        <v>0</v>
      </c>
      <c r="G13" s="275">
        <v>0</v>
      </c>
      <c r="H13" s="275"/>
      <c r="I13" s="277">
        <v>1</v>
      </c>
      <c r="J13" s="278">
        <f>E13+H13</f>
        <v>0</v>
      </c>
      <c r="K13" s="275">
        <v>0</v>
      </c>
      <c r="L13" s="278">
        <v>0</v>
      </c>
      <c r="M13" s="264"/>
    </row>
    <row r="14" spans="1:16" s="179" customFormat="1" ht="45" x14ac:dyDescent="0.25">
      <c r="A14" s="262"/>
      <c r="B14" s="227" t="s">
        <v>210</v>
      </c>
      <c r="C14" s="213" t="s">
        <v>150</v>
      </c>
      <c r="D14" s="214">
        <v>0</v>
      </c>
      <c r="E14" s="214">
        <v>0</v>
      </c>
      <c r="F14" s="217">
        <v>0</v>
      </c>
      <c r="G14" s="218">
        <v>16811655</v>
      </c>
      <c r="H14" s="218">
        <v>3219374</v>
      </c>
      <c r="I14" s="215">
        <f>H14/G14</f>
        <v>0.19149655402754814</v>
      </c>
      <c r="J14" s="216">
        <f t="shared" ref="J14:J21" si="1">E14+H14</f>
        <v>3219374</v>
      </c>
      <c r="K14" s="216">
        <f>-107950-1578950</f>
        <v>-1686900</v>
      </c>
      <c r="L14" s="216">
        <v>0</v>
      </c>
      <c r="M14" s="352" t="s">
        <v>246</v>
      </c>
    </row>
    <row r="15" spans="1:16" s="179" customFormat="1" x14ac:dyDescent="0.25">
      <c r="A15" s="262"/>
      <c r="B15" s="227" t="s">
        <v>182</v>
      </c>
      <c r="C15" s="213" t="s">
        <v>150</v>
      </c>
      <c r="D15" s="214">
        <v>0</v>
      </c>
      <c r="E15" s="214">
        <v>13706300</v>
      </c>
      <c r="F15" s="217">
        <v>1</v>
      </c>
      <c r="G15" s="218">
        <v>0</v>
      </c>
      <c r="H15" s="218">
        <v>0</v>
      </c>
      <c r="I15" s="215">
        <v>0</v>
      </c>
      <c r="J15" s="216">
        <f t="shared" si="1"/>
        <v>13706300</v>
      </c>
      <c r="K15" s="216">
        <v>13706300</v>
      </c>
      <c r="L15" s="216">
        <v>13706300</v>
      </c>
      <c r="M15" s="223" t="s">
        <v>238</v>
      </c>
    </row>
    <row r="16" spans="1:16" s="179" customFormat="1" x14ac:dyDescent="0.25">
      <c r="A16" s="262"/>
      <c r="B16" s="227" t="s">
        <v>216</v>
      </c>
      <c r="C16" s="213" t="s">
        <v>150</v>
      </c>
      <c r="D16" s="214">
        <v>0</v>
      </c>
      <c r="E16" s="214">
        <v>150000000</v>
      </c>
      <c r="F16" s="217">
        <v>1</v>
      </c>
      <c r="G16" s="218">
        <v>0</v>
      </c>
      <c r="H16" s="218">
        <v>0</v>
      </c>
      <c r="I16" s="215">
        <v>0</v>
      </c>
      <c r="J16" s="216">
        <f t="shared" si="1"/>
        <v>150000000</v>
      </c>
      <c r="K16" s="216">
        <f>30000000+1578950</f>
        <v>31578950</v>
      </c>
      <c r="L16" s="216">
        <v>0</v>
      </c>
      <c r="M16" s="223" t="s">
        <v>181</v>
      </c>
    </row>
    <row r="17" spans="1:13" s="179" customFormat="1" ht="16.5" customHeight="1" x14ac:dyDescent="0.25">
      <c r="A17" s="262"/>
      <c r="B17" s="227" t="s">
        <v>217</v>
      </c>
      <c r="C17" s="213" t="s">
        <v>150</v>
      </c>
      <c r="D17" s="214">
        <v>0</v>
      </c>
      <c r="E17" s="214">
        <v>22690848</v>
      </c>
      <c r="F17" s="217">
        <v>1</v>
      </c>
      <c r="G17" s="218">
        <v>0</v>
      </c>
      <c r="H17" s="218">
        <v>0</v>
      </c>
      <c r="I17" s="215">
        <v>0</v>
      </c>
      <c r="J17" s="216">
        <f t="shared" si="1"/>
        <v>22690848</v>
      </c>
      <c r="K17" s="216">
        <v>22690848</v>
      </c>
      <c r="L17" s="216">
        <v>22690848</v>
      </c>
      <c r="M17" s="223" t="s">
        <v>218</v>
      </c>
    </row>
    <row r="18" spans="1:13" s="179" customFormat="1" ht="15.75" thickBot="1" x14ac:dyDescent="0.3">
      <c r="A18" s="271"/>
      <c r="B18" s="353" t="s">
        <v>179</v>
      </c>
      <c r="C18" s="354" t="s">
        <v>150</v>
      </c>
      <c r="D18" s="355">
        <v>0</v>
      </c>
      <c r="E18" s="355">
        <v>90000000</v>
      </c>
      <c r="F18" s="356">
        <v>1</v>
      </c>
      <c r="G18" s="357">
        <v>0</v>
      </c>
      <c r="H18" s="357">
        <v>0</v>
      </c>
      <c r="I18" s="358">
        <v>0</v>
      </c>
      <c r="J18" s="359">
        <f t="shared" si="1"/>
        <v>90000000</v>
      </c>
      <c r="K18" s="359">
        <v>0</v>
      </c>
      <c r="L18" s="359">
        <v>0</v>
      </c>
      <c r="M18" s="382" t="s">
        <v>180</v>
      </c>
    </row>
    <row r="19" spans="1:13" s="179" customFormat="1" ht="30.75" thickBot="1" x14ac:dyDescent="0.3">
      <c r="A19" s="279" t="s">
        <v>113</v>
      </c>
      <c r="B19" s="280" t="str">
        <f>IF(C19&gt;0,VLOOKUP(C19,[1]Программа!A$3:B$4984,2))</f>
        <v>Муниципальная  целевая программа "Стимулирование перспективного развития городского поселения Тутаев"</v>
      </c>
      <c r="C19" s="281" t="s">
        <v>114</v>
      </c>
      <c r="D19" s="282">
        <f>D20</f>
        <v>0</v>
      </c>
      <c r="E19" s="282">
        <f>E20</f>
        <v>14700000</v>
      </c>
      <c r="F19" s="283">
        <v>1</v>
      </c>
      <c r="G19" s="347">
        <v>0</v>
      </c>
      <c r="H19" s="347">
        <v>0</v>
      </c>
      <c r="I19" s="284">
        <v>0</v>
      </c>
      <c r="J19" s="303">
        <f t="shared" si="1"/>
        <v>14700000</v>
      </c>
      <c r="K19" s="303">
        <f>K20</f>
        <v>0</v>
      </c>
      <c r="L19" s="303">
        <v>0</v>
      </c>
      <c r="M19" s="285"/>
    </row>
    <row r="20" spans="1:13" s="179" customFormat="1" ht="30.75" thickBot="1" x14ac:dyDescent="0.3">
      <c r="A20" s="337"/>
      <c r="B20" s="338" t="s">
        <v>160</v>
      </c>
      <c r="C20" s="339" t="s">
        <v>161</v>
      </c>
      <c r="D20" s="340">
        <v>0</v>
      </c>
      <c r="E20" s="340">
        <v>14700000</v>
      </c>
      <c r="F20" s="383">
        <v>1</v>
      </c>
      <c r="G20" s="342">
        <v>0</v>
      </c>
      <c r="H20" s="342">
        <v>0</v>
      </c>
      <c r="I20" s="343">
        <v>0</v>
      </c>
      <c r="J20" s="344">
        <f t="shared" si="1"/>
        <v>14700000</v>
      </c>
      <c r="K20" s="344">
        <v>0</v>
      </c>
      <c r="L20" s="344">
        <v>0</v>
      </c>
      <c r="M20" s="345" t="s">
        <v>232</v>
      </c>
    </row>
    <row r="21" spans="1:13" ht="41.25" customHeight="1" thickBot="1" x14ac:dyDescent="0.3">
      <c r="A21" s="265" t="s">
        <v>115</v>
      </c>
      <c r="B21" s="266" t="str">
        <f>IF(C21&gt;0,VLOOKUP(C21,[1]Программа!A$3:B$4984,2))</f>
        <v>Муниципальная программа "Содержание городского хозяйства городского поселения Тутаев"</v>
      </c>
      <c r="C21" s="267" t="s">
        <v>2</v>
      </c>
      <c r="D21" s="268">
        <f t="shared" ref="D21:L21" si="2">D22+D31+D34</f>
        <v>0</v>
      </c>
      <c r="E21" s="268">
        <f t="shared" si="2"/>
        <v>186670</v>
      </c>
      <c r="F21" s="269">
        <f t="shared" si="2"/>
        <v>0</v>
      </c>
      <c r="G21" s="268">
        <f>G22+G31+G34</f>
        <v>36888748</v>
      </c>
      <c r="H21" s="268">
        <f>H22+H31+H34</f>
        <v>21667107</v>
      </c>
      <c r="I21" s="269">
        <f>H21/G21</f>
        <v>0.58736357764161584</v>
      </c>
      <c r="J21" s="268">
        <f t="shared" si="1"/>
        <v>21853777</v>
      </c>
      <c r="K21" s="268">
        <f>K22+K31+K34</f>
        <v>0</v>
      </c>
      <c r="L21" s="268">
        <f t="shared" si="2"/>
        <v>0</v>
      </c>
      <c r="M21" s="270"/>
    </row>
    <row r="22" spans="1:13" ht="30.75" thickBot="1" x14ac:dyDescent="0.3">
      <c r="A22" s="279" t="s">
        <v>116</v>
      </c>
      <c r="B22" s="280" t="str">
        <f>IF(C22&gt;0,VLOOKUP(C22,[1]Программа!A$3:B$4984,2))</f>
        <v>Муниципальная целевая программа "Благоустройство и озеленение территории городского поселения Тутаев"</v>
      </c>
      <c r="C22" s="281" t="s">
        <v>117</v>
      </c>
      <c r="D22" s="303">
        <f>SUM(D24:D29)</f>
        <v>0</v>
      </c>
      <c r="E22" s="303">
        <f>SUM(E24:E29)</f>
        <v>186670</v>
      </c>
      <c r="F22" s="283">
        <v>0</v>
      </c>
      <c r="G22" s="303">
        <f>SUM(G24:G29)</f>
        <v>34888748</v>
      </c>
      <c r="H22" s="303">
        <f>SUM(H24:H29)</f>
        <v>21448991</v>
      </c>
      <c r="I22" s="284">
        <f>H22/G22</f>
        <v>0.61478247944007625</v>
      </c>
      <c r="J22" s="303">
        <f>E22+H22</f>
        <v>21635661</v>
      </c>
      <c r="K22" s="303">
        <f>K23+K30</f>
        <v>0</v>
      </c>
      <c r="L22" s="303">
        <f>L23</f>
        <v>0</v>
      </c>
      <c r="M22" s="285"/>
    </row>
    <row r="23" spans="1:13" s="179" customFormat="1" ht="28.9" hidden="1" x14ac:dyDescent="0.25">
      <c r="A23" s="301"/>
      <c r="B23" s="273" t="s">
        <v>159</v>
      </c>
      <c r="C23" s="274" t="s">
        <v>145</v>
      </c>
      <c r="D23" s="275">
        <v>0</v>
      </c>
      <c r="E23" s="275">
        <v>0</v>
      </c>
      <c r="F23" s="276">
        <v>0</v>
      </c>
      <c r="G23" s="302"/>
      <c r="H23" s="291">
        <v>-10000</v>
      </c>
      <c r="I23" s="277" t="e">
        <f>H23/G23</f>
        <v>#DIV/0!</v>
      </c>
      <c r="J23" s="278">
        <f t="shared" ref="J23:J28" si="3">H23</f>
        <v>-10000</v>
      </c>
      <c r="K23" s="278">
        <v>0</v>
      </c>
      <c r="L23" s="278">
        <v>0</v>
      </c>
      <c r="M23" s="264" t="s">
        <v>178</v>
      </c>
    </row>
    <row r="24" spans="1:13" s="179" customFormat="1" ht="30" x14ac:dyDescent="0.25">
      <c r="A24" s="262"/>
      <c r="B24" s="227" t="s">
        <v>220</v>
      </c>
      <c r="C24" s="213" t="s">
        <v>145</v>
      </c>
      <c r="D24" s="214">
        <v>0</v>
      </c>
      <c r="E24" s="214">
        <v>0</v>
      </c>
      <c r="F24" s="217">
        <v>0</v>
      </c>
      <c r="G24" s="218">
        <v>3000000</v>
      </c>
      <c r="H24" s="218">
        <v>599898</v>
      </c>
      <c r="I24" s="215">
        <f>H24/G24</f>
        <v>0.199966</v>
      </c>
      <c r="J24" s="216">
        <f t="shared" si="3"/>
        <v>599898</v>
      </c>
      <c r="K24" s="216">
        <v>0</v>
      </c>
      <c r="L24" s="216">
        <v>0</v>
      </c>
      <c r="M24" s="176" t="s">
        <v>221</v>
      </c>
    </row>
    <row r="25" spans="1:13" s="179" customFormat="1" ht="30" x14ac:dyDescent="0.25">
      <c r="A25" s="262"/>
      <c r="B25" s="227" t="s">
        <v>222</v>
      </c>
      <c r="C25" s="213" t="s">
        <v>145</v>
      </c>
      <c r="D25" s="214">
        <v>0</v>
      </c>
      <c r="E25" s="214">
        <v>0</v>
      </c>
      <c r="F25" s="217">
        <v>0</v>
      </c>
      <c r="G25" s="218">
        <v>0</v>
      </c>
      <c r="H25" s="218">
        <v>3000000</v>
      </c>
      <c r="I25" s="215">
        <v>1</v>
      </c>
      <c r="J25" s="216">
        <f t="shared" si="3"/>
        <v>3000000</v>
      </c>
      <c r="K25" s="216">
        <v>0</v>
      </c>
      <c r="L25" s="216">
        <v>0</v>
      </c>
      <c r="M25" s="176" t="s">
        <v>226</v>
      </c>
    </row>
    <row r="26" spans="1:13" s="179" customFormat="1" ht="30" x14ac:dyDescent="0.25">
      <c r="A26" s="262"/>
      <c r="B26" s="227" t="s">
        <v>223</v>
      </c>
      <c r="C26" s="213" t="s">
        <v>145</v>
      </c>
      <c r="D26" s="214">
        <v>0</v>
      </c>
      <c r="E26" s="214">
        <v>0</v>
      </c>
      <c r="F26" s="217">
        <v>0</v>
      </c>
      <c r="G26" s="218">
        <v>0</v>
      </c>
      <c r="H26" s="218">
        <v>5049093</v>
      </c>
      <c r="I26" s="215">
        <v>1</v>
      </c>
      <c r="J26" s="216">
        <f t="shared" si="3"/>
        <v>5049093</v>
      </c>
      <c r="K26" s="216">
        <v>0</v>
      </c>
      <c r="L26" s="216">
        <v>0</v>
      </c>
      <c r="M26" s="176" t="s">
        <v>237</v>
      </c>
    </row>
    <row r="27" spans="1:13" s="179" customFormat="1" ht="30" x14ac:dyDescent="0.25">
      <c r="A27" s="262"/>
      <c r="B27" s="227" t="s">
        <v>224</v>
      </c>
      <c r="C27" s="213" t="s">
        <v>145</v>
      </c>
      <c r="D27" s="214">
        <v>0</v>
      </c>
      <c r="E27" s="214">
        <v>0</v>
      </c>
      <c r="F27" s="217">
        <v>0</v>
      </c>
      <c r="G27" s="218">
        <v>26000000</v>
      </c>
      <c r="H27" s="218">
        <v>12000000</v>
      </c>
      <c r="I27" s="215">
        <f>H27/G27</f>
        <v>0.46153846153846156</v>
      </c>
      <c r="J27" s="216">
        <f t="shared" si="3"/>
        <v>12000000</v>
      </c>
      <c r="K27" s="216">
        <v>0</v>
      </c>
      <c r="L27" s="216">
        <v>0</v>
      </c>
      <c r="M27" s="176" t="s">
        <v>231</v>
      </c>
    </row>
    <row r="28" spans="1:13" s="179" customFormat="1" ht="45" x14ac:dyDescent="0.25">
      <c r="A28" s="262"/>
      <c r="B28" s="227" t="s">
        <v>247</v>
      </c>
      <c r="C28" s="213" t="s">
        <v>145</v>
      </c>
      <c r="D28" s="214">
        <v>0</v>
      </c>
      <c r="E28" s="214">
        <v>0</v>
      </c>
      <c r="F28" s="217">
        <v>0</v>
      </c>
      <c r="G28" s="218">
        <v>5888748</v>
      </c>
      <c r="H28" s="218">
        <f>300000+500000-10000</f>
        <v>790000</v>
      </c>
      <c r="I28" s="215">
        <f>H28/G28</f>
        <v>0.13415415297105598</v>
      </c>
      <c r="J28" s="216">
        <f t="shared" si="3"/>
        <v>790000</v>
      </c>
      <c r="K28" s="216">
        <v>0</v>
      </c>
      <c r="L28" s="216">
        <v>0</v>
      </c>
      <c r="M28" s="176" t="s">
        <v>251</v>
      </c>
    </row>
    <row r="29" spans="1:13" s="179" customFormat="1" ht="15.75" thickBot="1" x14ac:dyDescent="0.3">
      <c r="A29" s="262"/>
      <c r="B29" s="227" t="s">
        <v>177</v>
      </c>
      <c r="C29" s="213" t="s">
        <v>145</v>
      </c>
      <c r="D29" s="214">
        <v>0</v>
      </c>
      <c r="E29" s="214">
        <v>186670</v>
      </c>
      <c r="F29" s="217">
        <v>1</v>
      </c>
      <c r="G29" s="218">
        <v>0</v>
      </c>
      <c r="H29" s="218">
        <v>10000</v>
      </c>
      <c r="I29" s="215">
        <v>1</v>
      </c>
      <c r="J29" s="216">
        <f>E29+H29</f>
        <v>196670</v>
      </c>
      <c r="K29" s="216">
        <v>0</v>
      </c>
      <c r="L29" s="216">
        <v>0</v>
      </c>
      <c r="M29" s="176" t="s">
        <v>230</v>
      </c>
    </row>
    <row r="30" spans="1:13" ht="28.9" hidden="1" x14ac:dyDescent="0.25">
      <c r="A30" s="262"/>
      <c r="B30" s="229" t="s">
        <v>168</v>
      </c>
      <c r="C30" s="207" t="s">
        <v>167</v>
      </c>
      <c r="D30" s="185">
        <v>0</v>
      </c>
      <c r="E30" s="185">
        <v>0</v>
      </c>
      <c r="F30" s="186">
        <v>0</v>
      </c>
      <c r="G30" s="184"/>
      <c r="H30" s="184"/>
      <c r="I30" s="187" t="e">
        <f>H30/G30</f>
        <v>#DIV/0!</v>
      </c>
      <c r="J30" s="188">
        <f>E30+H30</f>
        <v>0</v>
      </c>
      <c r="K30" s="188">
        <v>0</v>
      </c>
      <c r="L30" s="188">
        <v>0</v>
      </c>
      <c r="M30" s="177"/>
    </row>
    <row r="31" spans="1:13" ht="60.2" hidden="1" x14ac:dyDescent="0.25">
      <c r="A31" s="263" t="s">
        <v>118</v>
      </c>
      <c r="B31" s="230" t="str">
        <f>IF(C31&gt;0,VLOOKUP(C31,[1]Программа!A$3:B$4984,2))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1" s="199" t="s">
        <v>119</v>
      </c>
      <c r="D31" s="190">
        <v>0</v>
      </c>
      <c r="E31" s="190">
        <v>0</v>
      </c>
      <c r="F31" s="222">
        <v>0</v>
      </c>
      <c r="G31" s="194">
        <f>G32+G33</f>
        <v>0</v>
      </c>
      <c r="H31" s="194">
        <f>H32+H33</f>
        <v>0</v>
      </c>
      <c r="I31" s="191">
        <v>0</v>
      </c>
      <c r="J31" s="192">
        <v>0</v>
      </c>
      <c r="K31" s="192">
        <v>0</v>
      </c>
      <c r="L31" s="192">
        <v>0</v>
      </c>
      <c r="M31" s="177"/>
    </row>
    <row r="32" spans="1:13" ht="14.45" hidden="1" x14ac:dyDescent="0.25">
      <c r="A32" s="300"/>
      <c r="B32" s="229" t="s">
        <v>157</v>
      </c>
      <c r="C32" s="207" t="s">
        <v>42</v>
      </c>
      <c r="D32" s="185">
        <v>0</v>
      </c>
      <c r="E32" s="185">
        <v>0</v>
      </c>
      <c r="F32" s="189" t="s">
        <v>156</v>
      </c>
      <c r="G32" s="184">
        <v>0</v>
      </c>
      <c r="H32" s="184">
        <v>0</v>
      </c>
      <c r="I32" s="187">
        <v>0</v>
      </c>
      <c r="J32" s="188">
        <v>0</v>
      </c>
      <c r="K32" s="188">
        <v>0</v>
      </c>
      <c r="L32" s="188">
        <v>0</v>
      </c>
      <c r="M32" s="177"/>
    </row>
    <row r="33" spans="1:13" ht="14.45" hidden="1" x14ac:dyDescent="0.25">
      <c r="A33" s="334"/>
      <c r="B33" s="240" t="s">
        <v>158</v>
      </c>
      <c r="C33" s="241" t="s">
        <v>42</v>
      </c>
      <c r="D33" s="242">
        <v>0</v>
      </c>
      <c r="E33" s="242">
        <v>0</v>
      </c>
      <c r="F33" s="335" t="s">
        <v>156</v>
      </c>
      <c r="G33" s="244">
        <v>0</v>
      </c>
      <c r="H33" s="244">
        <v>0</v>
      </c>
      <c r="I33" s="245">
        <v>0</v>
      </c>
      <c r="J33" s="246">
        <v>0</v>
      </c>
      <c r="K33" s="246">
        <v>0</v>
      </c>
      <c r="L33" s="246">
        <v>0</v>
      </c>
      <c r="M33" s="336"/>
    </row>
    <row r="34" spans="1:13" s="183" customFormat="1" ht="45.75" thickBot="1" x14ac:dyDescent="0.3">
      <c r="A34" s="279" t="s">
        <v>120</v>
      </c>
      <c r="B34" s="280" t="str">
        <f>IF(C34&gt;0,VLOOKUP(C34,[1]Программа!A$3:B$4984,2))</f>
        <v>Муниципальная целевая программа "Обеспечение населения городского поселения Тутаев банными услугами"</v>
      </c>
      <c r="C34" s="281" t="s">
        <v>121</v>
      </c>
      <c r="D34" s="282">
        <v>0</v>
      </c>
      <c r="E34" s="282">
        <v>0</v>
      </c>
      <c r="F34" s="346">
        <v>0</v>
      </c>
      <c r="G34" s="347">
        <f>G35</f>
        <v>2000000</v>
      </c>
      <c r="H34" s="347">
        <f>H35</f>
        <v>218116</v>
      </c>
      <c r="I34" s="284">
        <f>H34/G34</f>
        <v>0.109058</v>
      </c>
      <c r="J34" s="303">
        <f>E34+H34</f>
        <v>218116</v>
      </c>
      <c r="K34" s="303">
        <v>0</v>
      </c>
      <c r="L34" s="303">
        <v>0</v>
      </c>
      <c r="M34" s="285"/>
    </row>
    <row r="35" spans="1:13" s="183" customFormat="1" ht="38.65" customHeight="1" thickBot="1" x14ac:dyDescent="0.3">
      <c r="A35" s="337"/>
      <c r="B35" s="338" t="s">
        <v>155</v>
      </c>
      <c r="C35" s="339" t="s">
        <v>121</v>
      </c>
      <c r="D35" s="340">
        <v>0</v>
      </c>
      <c r="E35" s="340">
        <v>0</v>
      </c>
      <c r="F35" s="341">
        <v>0</v>
      </c>
      <c r="G35" s="342">
        <v>2000000</v>
      </c>
      <c r="H35" s="342">
        <f>50000+168116</f>
        <v>218116</v>
      </c>
      <c r="I35" s="343">
        <f>H35/G35</f>
        <v>0.109058</v>
      </c>
      <c r="J35" s="344">
        <f>E35+H35</f>
        <v>218116</v>
      </c>
      <c r="K35" s="344">
        <v>0</v>
      </c>
      <c r="L35" s="344">
        <v>0</v>
      </c>
      <c r="M35" s="345" t="s">
        <v>236</v>
      </c>
    </row>
    <row r="36" spans="1:13" ht="43.15" hidden="1" x14ac:dyDescent="0.25">
      <c r="A36" s="261" t="s">
        <v>122</v>
      </c>
      <c r="B36" s="294" t="str">
        <f>IF(C36&gt;0,VLOOKUP(C36,[1]Программа!A$3:B$4984,2))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36" s="295" t="s">
        <v>4</v>
      </c>
      <c r="D36" s="296">
        <f>D37+D38</f>
        <v>0</v>
      </c>
      <c r="E36" s="296">
        <f t="shared" ref="E36:L36" si="4">E37+E38</f>
        <v>0</v>
      </c>
      <c r="F36" s="297">
        <f t="shared" si="4"/>
        <v>0</v>
      </c>
      <c r="G36" s="298">
        <f t="shared" si="4"/>
        <v>0</v>
      </c>
      <c r="H36" s="298">
        <f t="shared" si="4"/>
        <v>0</v>
      </c>
      <c r="I36" s="299">
        <v>1</v>
      </c>
      <c r="J36" s="298">
        <f>E36+H36</f>
        <v>0</v>
      </c>
      <c r="K36" s="298">
        <f t="shared" si="4"/>
        <v>0</v>
      </c>
      <c r="L36" s="298">
        <f t="shared" si="4"/>
        <v>0</v>
      </c>
      <c r="M36" s="250"/>
    </row>
    <row r="37" spans="1:13" ht="30.2" hidden="1" x14ac:dyDescent="0.25">
      <c r="A37" s="228" t="s">
        <v>123</v>
      </c>
      <c r="B37" s="230" t="str">
        <f>IF(C37&gt;0,VLOOKUP(C37,[1]Программа!A$3:B$4984,2))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37" s="199" t="s">
        <v>124</v>
      </c>
      <c r="D37" s="190">
        <v>0</v>
      </c>
      <c r="E37" s="190">
        <v>0</v>
      </c>
      <c r="F37" s="193">
        <v>0</v>
      </c>
      <c r="G37" s="194">
        <v>0</v>
      </c>
      <c r="H37" s="194">
        <v>0</v>
      </c>
      <c r="I37" s="191">
        <v>0</v>
      </c>
      <c r="J37" s="192">
        <v>0</v>
      </c>
      <c r="K37" s="192">
        <v>0</v>
      </c>
      <c r="L37" s="192">
        <v>0</v>
      </c>
      <c r="M37" s="226"/>
    </row>
    <row r="38" spans="1:13" ht="45.2" hidden="1" x14ac:dyDescent="0.25">
      <c r="A38" s="304" t="s">
        <v>125</v>
      </c>
      <c r="B38" s="305" t="str">
        <f>IF(C38&gt;0,VLOOKUP(C38,[1]Программа!A$3:B$4984,2))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38" s="306" t="s">
        <v>126</v>
      </c>
      <c r="D38" s="307">
        <v>0</v>
      </c>
      <c r="E38" s="307">
        <v>0</v>
      </c>
      <c r="F38" s="308">
        <v>0</v>
      </c>
      <c r="G38" s="309">
        <v>0</v>
      </c>
      <c r="H38" s="309">
        <v>0</v>
      </c>
      <c r="I38" s="310">
        <v>1</v>
      </c>
      <c r="J38" s="311">
        <v>0</v>
      </c>
      <c r="K38" s="311">
        <v>0</v>
      </c>
      <c r="L38" s="311">
        <v>0</v>
      </c>
      <c r="M38" s="247"/>
    </row>
    <row r="39" spans="1:13" s="183" customFormat="1" ht="43.5" thickBot="1" x14ac:dyDescent="0.3">
      <c r="A39" s="321" t="s">
        <v>127</v>
      </c>
      <c r="B39" s="266" t="str">
        <f>IF(C39&gt;0,VLOOKUP(C39,[1]Программа!A$3:B$4984,2))</f>
        <v>Муниципальная  программ "Обеспечение доступным и комфортным жильем населения городского поселения Тутаев"</v>
      </c>
      <c r="C39" s="267" t="s">
        <v>128</v>
      </c>
      <c r="D39" s="268">
        <f>D40+D42+D44</f>
        <v>0</v>
      </c>
      <c r="E39" s="268">
        <f>E40+E42+E44</f>
        <v>745630</v>
      </c>
      <c r="F39" s="269">
        <f t="shared" ref="F39" si="5">F40+F42+F44</f>
        <v>0</v>
      </c>
      <c r="G39" s="268">
        <f>G40+G42+G44+G46</f>
        <v>3395550</v>
      </c>
      <c r="H39" s="268">
        <f>H40+H42+H44+H46</f>
        <v>2035075</v>
      </c>
      <c r="I39" s="269">
        <v>0</v>
      </c>
      <c r="J39" s="268">
        <f t="shared" ref="J39:J44" si="6">E39+H39</f>
        <v>2780705</v>
      </c>
      <c r="K39" s="268">
        <f>K40+K42+K44</f>
        <v>712707</v>
      </c>
      <c r="L39" s="268">
        <f>L40+L42+L44+L46</f>
        <v>711988</v>
      </c>
      <c r="M39" s="270"/>
    </row>
    <row r="40" spans="1:13" s="183" customFormat="1" ht="30.2" hidden="1" x14ac:dyDescent="0.25">
      <c r="A40" s="312" t="s">
        <v>129</v>
      </c>
      <c r="B40" s="313" t="str">
        <f>IF(C40&gt;0,VLOOKUP(C40,[1]Программа!A$3:B$4984,2))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0" s="314" t="s">
        <v>130</v>
      </c>
      <c r="D40" s="315">
        <f>D41</f>
        <v>0</v>
      </c>
      <c r="E40" s="315">
        <f>E41</f>
        <v>0</v>
      </c>
      <c r="F40" s="316">
        <v>0</v>
      </c>
      <c r="G40" s="317">
        <f>G41</f>
        <v>0</v>
      </c>
      <c r="H40" s="317">
        <f>H41</f>
        <v>0</v>
      </c>
      <c r="I40" s="318" t="e">
        <f>H40/G40</f>
        <v>#DIV/0!</v>
      </c>
      <c r="J40" s="319">
        <f t="shared" si="6"/>
        <v>0</v>
      </c>
      <c r="K40" s="319">
        <f>K41</f>
        <v>0</v>
      </c>
      <c r="L40" s="319">
        <v>0</v>
      </c>
      <c r="M40" s="320"/>
    </row>
    <row r="41" spans="1:13" s="183" customFormat="1" hidden="1" thickBot="1" x14ac:dyDescent="0.3">
      <c r="A41" s="239"/>
      <c r="B41" s="240" t="s">
        <v>137</v>
      </c>
      <c r="C41" s="241" t="s">
        <v>138</v>
      </c>
      <c r="D41" s="242">
        <v>0</v>
      </c>
      <c r="E41" s="242">
        <v>0</v>
      </c>
      <c r="F41" s="243">
        <v>0</v>
      </c>
      <c r="G41" s="244">
        <v>0</v>
      </c>
      <c r="H41" s="244">
        <v>0</v>
      </c>
      <c r="I41" s="245" t="e">
        <f>H41/G41</f>
        <v>#DIV/0!</v>
      </c>
      <c r="J41" s="246">
        <f t="shared" si="6"/>
        <v>0</v>
      </c>
      <c r="K41" s="246">
        <v>0</v>
      </c>
      <c r="L41" s="246">
        <v>0</v>
      </c>
      <c r="M41" s="322"/>
    </row>
    <row r="42" spans="1:13" s="183" customFormat="1" ht="45.75" thickBot="1" x14ac:dyDescent="0.3">
      <c r="A42" s="279" t="s">
        <v>131</v>
      </c>
      <c r="B42" s="280" t="str">
        <f>IF(C42&gt;0,VLOOKUP(C42,[1]Программа!A$3:B$4984,2))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42" s="281" t="s">
        <v>132</v>
      </c>
      <c r="D42" s="282">
        <f>D43</f>
        <v>0</v>
      </c>
      <c r="E42" s="282">
        <f>E43</f>
        <v>733760</v>
      </c>
      <c r="F42" s="283">
        <v>0</v>
      </c>
      <c r="G42" s="323">
        <f>G43</f>
        <v>495550</v>
      </c>
      <c r="H42" s="323">
        <f>H43</f>
        <v>-4925</v>
      </c>
      <c r="I42" s="284">
        <f>H42/G42</f>
        <v>-9.938452224800727E-3</v>
      </c>
      <c r="J42" s="303">
        <f t="shared" si="6"/>
        <v>728835</v>
      </c>
      <c r="K42" s="303">
        <f>K43</f>
        <v>705585</v>
      </c>
      <c r="L42" s="303">
        <f>L43</f>
        <v>709614</v>
      </c>
      <c r="M42" s="285"/>
    </row>
    <row r="43" spans="1:13" s="183" customFormat="1" ht="33" customHeight="1" thickBot="1" x14ac:dyDescent="0.3">
      <c r="A43" s="324"/>
      <c r="B43" s="325" t="s">
        <v>151</v>
      </c>
      <c r="C43" s="326" t="s">
        <v>152</v>
      </c>
      <c r="D43" s="327">
        <v>0</v>
      </c>
      <c r="E43" s="327">
        <v>733760</v>
      </c>
      <c r="F43" s="328">
        <v>0</v>
      </c>
      <c r="G43" s="329">
        <v>495550</v>
      </c>
      <c r="H43" s="329">
        <v>-4925</v>
      </c>
      <c r="I43" s="330">
        <f>H43/G43</f>
        <v>-9.938452224800727E-3</v>
      </c>
      <c r="J43" s="331">
        <f t="shared" si="6"/>
        <v>728835</v>
      </c>
      <c r="K43" s="331">
        <v>705585</v>
      </c>
      <c r="L43" s="331">
        <v>709614</v>
      </c>
      <c r="M43" s="332" t="s">
        <v>250</v>
      </c>
    </row>
    <row r="44" spans="1:13" s="183" customFormat="1" ht="46.5" customHeight="1" thickBot="1" x14ac:dyDescent="0.3">
      <c r="A44" s="333" t="s">
        <v>133</v>
      </c>
      <c r="B44" s="280" t="str">
        <f>IF(C44&gt;0,VLOOKUP(C44,[1]Программа!A$3:B$4984,2))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44" s="281" t="s">
        <v>134</v>
      </c>
      <c r="D44" s="303">
        <f t="shared" ref="D44:E44" si="7">D45</f>
        <v>0</v>
      </c>
      <c r="E44" s="303">
        <f t="shared" si="7"/>
        <v>11870</v>
      </c>
      <c r="F44" s="283">
        <v>0</v>
      </c>
      <c r="G44" s="303">
        <f t="shared" ref="G44:H44" si="8">G45</f>
        <v>0</v>
      </c>
      <c r="H44" s="303">
        <f t="shared" si="8"/>
        <v>0</v>
      </c>
      <c r="I44" s="284">
        <v>0</v>
      </c>
      <c r="J44" s="303">
        <f t="shared" si="6"/>
        <v>11870</v>
      </c>
      <c r="K44" s="303">
        <f>K45</f>
        <v>7122</v>
      </c>
      <c r="L44" s="303">
        <f>L45</f>
        <v>2374</v>
      </c>
      <c r="M44" s="285"/>
    </row>
    <row r="45" spans="1:13" s="183" customFormat="1" ht="29.25" customHeight="1" thickBot="1" x14ac:dyDescent="0.3">
      <c r="A45" s="324"/>
      <c r="B45" s="325" t="s">
        <v>166</v>
      </c>
      <c r="C45" s="374" t="s">
        <v>134</v>
      </c>
      <c r="D45" s="327">
        <v>0</v>
      </c>
      <c r="E45" s="327">
        <v>11870</v>
      </c>
      <c r="F45" s="328">
        <v>0</v>
      </c>
      <c r="G45" s="329">
        <v>0</v>
      </c>
      <c r="H45" s="329">
        <v>0</v>
      </c>
      <c r="I45" s="330">
        <v>0</v>
      </c>
      <c r="J45" s="331">
        <f t="shared" ref="J45" si="9">E45+H45</f>
        <v>11870</v>
      </c>
      <c r="K45" s="331">
        <v>7122</v>
      </c>
      <c r="L45" s="331">
        <v>2374</v>
      </c>
      <c r="M45" s="332"/>
    </row>
    <row r="46" spans="1:13" s="179" customFormat="1" ht="72" customHeight="1" thickBot="1" x14ac:dyDescent="0.3">
      <c r="A46" s="375" t="s">
        <v>242</v>
      </c>
      <c r="B46" s="280" t="s">
        <v>141</v>
      </c>
      <c r="C46" s="281" t="s">
        <v>142</v>
      </c>
      <c r="D46" s="376">
        <v>0</v>
      </c>
      <c r="E46" s="376">
        <v>0</v>
      </c>
      <c r="F46" s="377">
        <v>0</v>
      </c>
      <c r="G46" s="378">
        <f>G47</f>
        <v>2900000</v>
      </c>
      <c r="H46" s="378">
        <f>H47</f>
        <v>2040000</v>
      </c>
      <c r="I46" s="379">
        <f>H46/G46</f>
        <v>0.70344827586206893</v>
      </c>
      <c r="J46" s="380">
        <f>H46</f>
        <v>2040000</v>
      </c>
      <c r="K46" s="380">
        <v>0</v>
      </c>
      <c r="L46" s="380">
        <f>L47</f>
        <v>0</v>
      </c>
      <c r="M46" s="381"/>
    </row>
    <row r="47" spans="1:13" s="179" customFormat="1" ht="53.65" customHeight="1" thickBot="1" x14ac:dyDescent="0.3">
      <c r="A47" s="324"/>
      <c r="B47" s="325" t="s">
        <v>143</v>
      </c>
      <c r="C47" s="326" t="s">
        <v>144</v>
      </c>
      <c r="D47" s="327">
        <v>0</v>
      </c>
      <c r="E47" s="327">
        <v>0</v>
      </c>
      <c r="F47" s="328">
        <v>0</v>
      </c>
      <c r="G47" s="329">
        <v>2900000</v>
      </c>
      <c r="H47" s="329">
        <v>2040000</v>
      </c>
      <c r="I47" s="330">
        <f>H47/G47</f>
        <v>0.70344827586206893</v>
      </c>
      <c r="J47" s="331">
        <f>H47</f>
        <v>2040000</v>
      </c>
      <c r="K47" s="331">
        <v>0</v>
      </c>
      <c r="L47" s="331">
        <v>0</v>
      </c>
      <c r="M47" s="332" t="s">
        <v>241</v>
      </c>
    </row>
    <row r="48" spans="1:13" s="183" customFormat="1" ht="15.75" thickBot="1" x14ac:dyDescent="0.3">
      <c r="A48" s="249"/>
      <c r="B48" s="368" t="s">
        <v>135</v>
      </c>
      <c r="C48" s="369" t="s">
        <v>136</v>
      </c>
      <c r="D48" s="370">
        <f>SUM(D49:D54)</f>
        <v>0</v>
      </c>
      <c r="E48" s="370">
        <f>SUM(E49:E54)</f>
        <v>0</v>
      </c>
      <c r="F48" s="371">
        <v>0</v>
      </c>
      <c r="G48" s="370">
        <f>SUM(G49:G56)</f>
        <v>7523900</v>
      </c>
      <c r="H48" s="370">
        <f>SUM(H49:H56)</f>
        <v>9593229</v>
      </c>
      <c r="I48" s="372">
        <f>H48/G48</f>
        <v>1.2750340913621925</v>
      </c>
      <c r="J48" s="370">
        <f>E48+H48</f>
        <v>9593229</v>
      </c>
      <c r="K48" s="370">
        <f>SUM(K50:K54)</f>
        <v>0</v>
      </c>
      <c r="L48" s="370">
        <f>SUM(L50:L54)</f>
        <v>0</v>
      </c>
      <c r="M48" s="373"/>
    </row>
    <row r="49" spans="1:13" s="183" customFormat="1" ht="51.75" customHeight="1" x14ac:dyDescent="0.25">
      <c r="A49" s="248"/>
      <c r="B49" s="232" t="s">
        <v>240</v>
      </c>
      <c r="C49" s="208">
        <v>29806</v>
      </c>
      <c r="D49" s="209">
        <v>0</v>
      </c>
      <c r="E49" s="209">
        <v>0</v>
      </c>
      <c r="F49" s="210">
        <v>0</v>
      </c>
      <c r="G49" s="211">
        <v>129600</v>
      </c>
      <c r="H49" s="211">
        <f>500000+300000+1500000</f>
        <v>2300000</v>
      </c>
      <c r="I49" s="212">
        <f>H49/G49</f>
        <v>17.746913580246915</v>
      </c>
      <c r="J49" s="211">
        <f>E49+H49</f>
        <v>2300000</v>
      </c>
      <c r="K49" s="211">
        <v>0</v>
      </c>
      <c r="L49" s="211">
        <v>0</v>
      </c>
      <c r="M49" s="233" t="s">
        <v>239</v>
      </c>
    </row>
    <row r="50" spans="1:13" s="183" customFormat="1" ht="56.25" customHeight="1" x14ac:dyDescent="0.25">
      <c r="A50" s="231"/>
      <c r="B50" s="232" t="s">
        <v>212</v>
      </c>
      <c r="C50" s="208">
        <v>29566</v>
      </c>
      <c r="D50" s="209">
        <v>0</v>
      </c>
      <c r="E50" s="209">
        <v>0</v>
      </c>
      <c r="F50" s="210">
        <v>0</v>
      </c>
      <c r="G50" s="211">
        <v>2894300</v>
      </c>
      <c r="H50" s="211">
        <v>113229</v>
      </c>
      <c r="I50" s="212">
        <f>H50/G50</f>
        <v>3.9121376498635251E-2</v>
      </c>
      <c r="J50" s="211">
        <f>H50</f>
        <v>113229</v>
      </c>
      <c r="K50" s="211">
        <v>0</v>
      </c>
      <c r="L50" s="211">
        <v>0</v>
      </c>
      <c r="M50" s="233" t="s">
        <v>228</v>
      </c>
    </row>
    <row r="51" spans="1:13" s="183" customFormat="1" ht="21.75" customHeight="1" x14ac:dyDescent="0.25">
      <c r="A51" s="231"/>
      <c r="B51" s="232" t="s">
        <v>225</v>
      </c>
      <c r="C51" s="208">
        <v>29226</v>
      </c>
      <c r="D51" s="209">
        <v>0</v>
      </c>
      <c r="E51" s="209">
        <v>0</v>
      </c>
      <c r="F51" s="210">
        <v>0</v>
      </c>
      <c r="G51" s="211">
        <v>600000</v>
      </c>
      <c r="H51" s="211">
        <v>500000</v>
      </c>
      <c r="I51" s="212">
        <f t="shared" ref="I51:I52" si="10">H51/G51</f>
        <v>0.83333333333333337</v>
      </c>
      <c r="J51" s="211">
        <f>E51+H51</f>
        <v>500000</v>
      </c>
      <c r="K51" s="211">
        <v>0</v>
      </c>
      <c r="L51" s="211">
        <v>0</v>
      </c>
      <c r="M51" s="233"/>
    </row>
    <row r="52" spans="1:13" s="183" customFormat="1" ht="30" x14ac:dyDescent="0.25">
      <c r="A52" s="231"/>
      <c r="B52" s="232" t="s">
        <v>209</v>
      </c>
      <c r="C52" s="208">
        <v>29776</v>
      </c>
      <c r="D52" s="209">
        <v>0</v>
      </c>
      <c r="E52" s="209">
        <v>0</v>
      </c>
      <c r="F52" s="210">
        <v>0</v>
      </c>
      <c r="G52" s="211">
        <v>2700000</v>
      </c>
      <c r="H52" s="211">
        <v>1900000</v>
      </c>
      <c r="I52" s="212">
        <f t="shared" si="10"/>
        <v>0.70370370370370372</v>
      </c>
      <c r="J52" s="211">
        <f>E52+H52</f>
        <v>1900000</v>
      </c>
      <c r="K52" s="211">
        <v>0</v>
      </c>
      <c r="L52" s="211">
        <v>0</v>
      </c>
      <c r="M52" s="233" t="s">
        <v>229</v>
      </c>
    </row>
    <row r="53" spans="1:13" s="183" customFormat="1" ht="14.45" hidden="1" x14ac:dyDescent="0.25">
      <c r="A53" s="231"/>
      <c r="B53" s="232"/>
      <c r="C53" s="208"/>
      <c r="D53" s="209"/>
      <c r="E53" s="209"/>
      <c r="F53" s="210"/>
      <c r="G53" s="211"/>
      <c r="H53" s="211"/>
      <c r="I53" s="212"/>
      <c r="J53" s="211"/>
      <c r="K53" s="211"/>
      <c r="L53" s="211"/>
      <c r="M53" s="233"/>
    </row>
    <row r="54" spans="1:13" s="179" customFormat="1" ht="30" x14ac:dyDescent="0.25">
      <c r="A54" s="366"/>
      <c r="B54" s="232" t="s">
        <v>243</v>
      </c>
      <c r="C54" s="208">
        <v>29876</v>
      </c>
      <c r="D54" s="209">
        <v>0</v>
      </c>
      <c r="E54" s="209">
        <v>0</v>
      </c>
      <c r="F54" s="210">
        <v>0</v>
      </c>
      <c r="G54" s="211">
        <v>1000000</v>
      </c>
      <c r="H54" s="211">
        <v>1000000</v>
      </c>
      <c r="I54" s="212">
        <v>1</v>
      </c>
      <c r="J54" s="211">
        <f t="shared" ref="J54:J55" si="11">E54+H54</f>
        <v>1000000</v>
      </c>
      <c r="K54" s="211">
        <v>0</v>
      </c>
      <c r="L54" s="211">
        <v>0</v>
      </c>
      <c r="M54" s="233" t="s">
        <v>244</v>
      </c>
    </row>
    <row r="55" spans="1:13" s="179" customFormat="1" ht="30" x14ac:dyDescent="0.25">
      <c r="A55" s="366"/>
      <c r="B55" s="232" t="s">
        <v>227</v>
      </c>
      <c r="C55" s="208">
        <v>29886</v>
      </c>
      <c r="D55" s="209">
        <v>0</v>
      </c>
      <c r="E55" s="209">
        <v>0</v>
      </c>
      <c r="F55" s="210">
        <v>0</v>
      </c>
      <c r="G55" s="211">
        <v>0</v>
      </c>
      <c r="H55" s="211">
        <v>3600000</v>
      </c>
      <c r="I55" s="212">
        <v>1</v>
      </c>
      <c r="J55" s="211">
        <f t="shared" si="11"/>
        <v>3600000</v>
      </c>
      <c r="K55" s="211">
        <v>0</v>
      </c>
      <c r="L55" s="211">
        <v>0</v>
      </c>
      <c r="M55" s="233" t="s">
        <v>235</v>
      </c>
    </row>
    <row r="56" spans="1:13" s="179" customFormat="1" ht="64.5" customHeight="1" x14ac:dyDescent="0.25">
      <c r="A56" s="367"/>
      <c r="B56" s="232" t="s">
        <v>248</v>
      </c>
      <c r="C56" s="208">
        <v>29026</v>
      </c>
      <c r="D56" s="209">
        <v>0</v>
      </c>
      <c r="E56" s="209">
        <v>0</v>
      </c>
      <c r="F56" s="210">
        <v>0</v>
      </c>
      <c r="G56" s="211">
        <v>200000</v>
      </c>
      <c r="H56" s="211">
        <v>180000</v>
      </c>
      <c r="I56" s="212">
        <f>H56/G56</f>
        <v>0.9</v>
      </c>
      <c r="J56" s="211">
        <f t="shared" ref="J56" si="12">E56+H56</f>
        <v>180000</v>
      </c>
      <c r="K56" s="211">
        <v>0</v>
      </c>
      <c r="L56" s="211">
        <v>0</v>
      </c>
      <c r="M56" s="233" t="s">
        <v>249</v>
      </c>
    </row>
    <row r="57" spans="1:13" s="183" customFormat="1" ht="18.600000000000001" customHeight="1" thickBot="1" x14ac:dyDescent="0.3">
      <c r="A57" s="360"/>
      <c r="B57" s="361" t="s">
        <v>32</v>
      </c>
      <c r="C57" s="362"/>
      <c r="D57" s="363">
        <f>D48+D6</f>
        <v>0</v>
      </c>
      <c r="E57" s="363">
        <f>E48+E6</f>
        <v>337636867</v>
      </c>
      <c r="F57" s="364">
        <f>F48+F6</f>
        <v>0</v>
      </c>
      <c r="G57" s="363">
        <f>G48+G6</f>
        <v>65619853</v>
      </c>
      <c r="H57" s="363">
        <f>H48+H6</f>
        <v>39763895</v>
      </c>
      <c r="I57" s="364">
        <f>H57/G57</f>
        <v>0.60597354584137819</v>
      </c>
      <c r="J57" s="363">
        <f>J48+J6</f>
        <v>377400762</v>
      </c>
      <c r="K57" s="363">
        <f>K48+K6</f>
        <v>174951855</v>
      </c>
      <c r="L57" s="363">
        <f>L48+L6</f>
        <v>37109136</v>
      </c>
      <c r="M57" s="365"/>
    </row>
    <row r="58" spans="1:13" s="183" customFormat="1" ht="20.25" customHeight="1" x14ac:dyDescent="0.25">
      <c r="A58" s="234"/>
      <c r="B58" s="235" t="s">
        <v>40</v>
      </c>
      <c r="C58" s="236"/>
      <c r="D58" s="419">
        <f>E57+H57</f>
        <v>377400762</v>
      </c>
      <c r="E58" s="419"/>
      <c r="F58" s="419"/>
      <c r="G58" s="419"/>
      <c r="H58" s="419"/>
      <c r="I58" s="419"/>
      <c r="J58" s="237"/>
      <c r="K58" s="237"/>
      <c r="L58" s="237"/>
      <c r="M58" s="238"/>
    </row>
    <row r="59" spans="1:13" ht="14.45" x14ac:dyDescent="0.25">
      <c r="G59" s="350"/>
      <c r="H59" s="350"/>
      <c r="I59" s="351"/>
    </row>
    <row r="60" spans="1:13" ht="16.899999999999999" hidden="1" customHeight="1" x14ac:dyDescent="0.25">
      <c r="G60" s="350"/>
      <c r="H60" s="350"/>
      <c r="I60" s="351"/>
    </row>
    <row r="61" spans="1:13" ht="14.45" hidden="1" x14ac:dyDescent="0.25">
      <c r="G61" s="350" t="s">
        <v>147</v>
      </c>
      <c r="H61" s="350">
        <f>H62+H63+H64</f>
        <v>39763895</v>
      </c>
      <c r="I61" s="351"/>
    </row>
    <row r="62" spans="1:13" ht="28.9" hidden="1" x14ac:dyDescent="0.25">
      <c r="G62" s="350" t="s">
        <v>146</v>
      </c>
      <c r="H62" s="350">
        <v>3228484</v>
      </c>
      <c r="I62" s="351"/>
    </row>
    <row r="63" spans="1:13" ht="14.45" hidden="1" x14ac:dyDescent="0.25">
      <c r="G63" s="350" t="s">
        <v>148</v>
      </c>
      <c r="H63" s="350">
        <f>H57-H64-H62</f>
        <v>36382295</v>
      </c>
      <c r="I63" s="351"/>
    </row>
    <row r="64" spans="1:13" ht="14.45" hidden="1" x14ac:dyDescent="0.25">
      <c r="G64" s="350" t="s">
        <v>149</v>
      </c>
      <c r="H64" s="350">
        <f>Доходы!G36</f>
        <v>153116</v>
      </c>
      <c r="I64" s="351"/>
    </row>
    <row r="65" spans="7:9" ht="14.45" hidden="1" x14ac:dyDescent="0.25">
      <c r="G65" s="350"/>
      <c r="H65" s="350"/>
      <c r="I65" s="351"/>
    </row>
  </sheetData>
  <mergeCells count="11">
    <mergeCell ref="M4:M5"/>
    <mergeCell ref="D58:I58"/>
    <mergeCell ref="B3:G3"/>
    <mergeCell ref="A1:L1"/>
    <mergeCell ref="H2:K2"/>
    <mergeCell ref="A4:A5"/>
    <mergeCell ref="B4:B5"/>
    <mergeCell ref="C4:C5"/>
    <mergeCell ref="D4:F4"/>
    <mergeCell ref="G4:I4"/>
    <mergeCell ref="J4:J5"/>
  </mergeCells>
  <pageMargins left="0.7" right="0.7" top="0.75" bottom="0.75" header="0.3" footer="0.3"/>
  <pageSetup paperSize="9" scale="45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437" t="s">
        <v>101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438" t="s">
        <v>12</v>
      </c>
      <c r="B3" s="440" t="s">
        <v>0</v>
      </c>
      <c r="C3" s="442" t="s">
        <v>41</v>
      </c>
      <c r="D3" s="444" t="s">
        <v>18</v>
      </c>
      <c r="E3" s="445"/>
      <c r="F3" s="446"/>
      <c r="G3" s="447" t="s">
        <v>82</v>
      </c>
      <c r="H3" s="447"/>
      <c r="I3" s="447"/>
      <c r="J3" s="448" t="s">
        <v>78</v>
      </c>
      <c r="K3" s="136" t="s">
        <v>21</v>
      </c>
      <c r="L3" s="136" t="s">
        <v>69</v>
      </c>
      <c r="M3" s="430" t="s">
        <v>37</v>
      </c>
    </row>
    <row r="4" spans="1:13" s="55" customFormat="1" ht="38.25" x14ac:dyDescent="0.2">
      <c r="A4" s="439"/>
      <c r="B4" s="441"/>
      <c r="C4" s="443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449"/>
      <c r="K4" s="62" t="s">
        <v>22</v>
      </c>
      <c r="L4" s="62" t="s">
        <v>22</v>
      </c>
      <c r="M4" s="431"/>
    </row>
    <row r="5" spans="1:13" s="55" customFormat="1" ht="13.5" thickBot="1" x14ac:dyDescent="0.25">
      <c r="A5" s="432" t="s">
        <v>19</v>
      </c>
      <c r="B5" s="433"/>
      <c r="C5" s="433"/>
      <c r="D5" s="433"/>
      <c r="E5" s="433"/>
      <c r="F5" s="433"/>
      <c r="G5" s="433"/>
      <c r="H5" s="433"/>
      <c r="I5" s="433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7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7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7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25" hidden="1" x14ac:dyDescent="0.25">
      <c r="A20" s="434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435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2.3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7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26.25" hidden="1" x14ac:dyDescent="0.2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6.85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39.4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7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4.9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6.85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26.2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4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6.85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39.4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7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26.2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39.4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2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2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6.85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2.3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7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39.4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39.950000000000003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26.25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436">
        <f>H49+H50</f>
        <v>-10674237</v>
      </c>
      <c r="E64" s="436"/>
      <c r="F64" s="436"/>
      <c r="G64" s="436"/>
      <c r="H64" s="436"/>
      <c r="I64" s="436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idden="1" x14ac:dyDescent="0.3"/>
    <row r="3" spans="1:11" ht="42" customHeight="1" x14ac:dyDescent="0.25">
      <c r="A3" s="452" t="s">
        <v>176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</row>
    <row r="4" spans="1:11" ht="15.75" x14ac:dyDescent="0.3">
      <c r="A4" s="148"/>
      <c r="B4" s="149"/>
      <c r="C4" s="5"/>
      <c r="D4" s="453"/>
      <c r="E4" s="453"/>
      <c r="F4" s="453"/>
      <c r="G4" s="453"/>
      <c r="H4" s="5"/>
      <c r="I4" s="5"/>
      <c r="J4" s="5"/>
      <c r="K4" s="5"/>
    </row>
    <row r="5" spans="1:11" ht="47.25" x14ac:dyDescent="0.25">
      <c r="A5" s="150"/>
      <c r="B5" s="150"/>
      <c r="C5" s="150"/>
      <c r="D5" s="150"/>
      <c r="E5" s="150"/>
      <c r="F5" s="150"/>
      <c r="G5" s="151" t="s">
        <v>24</v>
      </c>
      <c r="H5" s="151" t="s">
        <v>25</v>
      </c>
      <c r="I5" s="151" t="s">
        <v>26</v>
      </c>
      <c r="J5" s="151" t="s">
        <v>54</v>
      </c>
      <c r="K5" s="152"/>
    </row>
    <row r="6" spans="1:11" ht="15.75" x14ac:dyDescent="0.25">
      <c r="A6" s="153"/>
      <c r="B6" s="450">
        <v>0</v>
      </c>
      <c r="C6" s="450"/>
      <c r="D6" s="451"/>
      <c r="E6" s="451"/>
      <c r="F6" s="451"/>
      <c r="G6" s="451"/>
      <c r="H6" s="154">
        <f>H7+H9+H8</f>
        <v>312210089</v>
      </c>
      <c r="I6" s="154" t="e">
        <f>#REF!</f>
        <v>#REF!</v>
      </c>
      <c r="J6" s="154" t="e">
        <f>B6+H6-I6</f>
        <v>#REF!</v>
      </c>
      <c r="K6" s="152"/>
    </row>
    <row r="7" spans="1:11" ht="15.75" x14ac:dyDescent="0.25">
      <c r="A7" s="155" t="s">
        <v>27</v>
      </c>
      <c r="B7" s="154"/>
      <c r="C7" s="154"/>
      <c r="D7" s="154"/>
      <c r="E7" s="154"/>
      <c r="F7" s="154"/>
      <c r="G7" s="154"/>
      <c r="H7" s="154">
        <v>0</v>
      </c>
      <c r="I7" s="154">
        <v>0</v>
      </c>
      <c r="J7" s="154">
        <v>937900</v>
      </c>
      <c r="K7" s="152"/>
    </row>
    <row r="8" spans="1:11" ht="31.5" x14ac:dyDescent="0.25">
      <c r="A8" s="155" t="s">
        <v>28</v>
      </c>
      <c r="B8" s="154"/>
      <c r="C8" s="154"/>
      <c r="D8" s="154"/>
      <c r="E8" s="154"/>
      <c r="F8" s="154"/>
      <c r="G8" s="154"/>
      <c r="H8" s="154">
        <f>Доходы!G36</f>
        <v>153116</v>
      </c>
      <c r="I8" s="154">
        <v>0</v>
      </c>
      <c r="J8" s="154">
        <v>0</v>
      </c>
      <c r="K8" s="152"/>
    </row>
    <row r="9" spans="1:11" ht="31.5" x14ac:dyDescent="0.25">
      <c r="A9" s="155" t="s">
        <v>29</v>
      </c>
      <c r="B9" s="154"/>
      <c r="C9" s="154"/>
      <c r="D9" s="154"/>
      <c r="E9" s="154"/>
      <c r="F9" s="154"/>
      <c r="G9" s="154"/>
      <c r="H9" s="154">
        <f>Доходы!H36+Доходы!J36</f>
        <v>312056973</v>
      </c>
      <c r="I9" s="154">
        <v>0</v>
      </c>
      <c r="J9" s="154">
        <v>0</v>
      </c>
      <c r="K9" s="152"/>
    </row>
    <row r="10" spans="1:11" hidden="1" x14ac:dyDescent="0.3">
      <c r="A10" s="155" t="s">
        <v>30</v>
      </c>
      <c r="B10" s="154"/>
      <c r="C10" s="154"/>
      <c r="D10" s="154"/>
      <c r="E10" s="154"/>
      <c r="F10" s="154"/>
      <c r="G10" s="154"/>
      <c r="H10" s="154"/>
      <c r="I10" s="154"/>
      <c r="J10" s="154">
        <v>0</v>
      </c>
      <c r="K10" s="152"/>
    </row>
    <row r="11" spans="1:11" hidden="1" x14ac:dyDescent="0.3">
      <c r="A11" s="155" t="s">
        <v>31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2"/>
    </row>
    <row r="12" spans="1:11" x14ac:dyDescent="0.3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Доходы</vt:lpstr>
      <vt:lpstr>Расходы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2024-02-20T08:57:04Z</cp:lastPrinted>
  <dcterms:created xsi:type="dcterms:W3CDTF">2019-02-12T11:28:49Z</dcterms:created>
  <dcterms:modified xsi:type="dcterms:W3CDTF">2024-12-09T07:58:16Z</dcterms:modified>
</cp:coreProperties>
</file>